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Rahul\Desktop\for Rahul\BIdding Documents\P1B\VOL-III\"/>
    </mc:Choice>
  </mc:AlternateContent>
  <workbookProtection workbookAlgorithmName="SHA-512" workbookHashValue="R8HuZLDeAvvQTiXzqZ8cU6ltNxaY0ZD7ahn/hjD4Jv9F3oFAIHJIdS4h0rc1as0oVoeusC2UZ3YxR5zOPO3B4g==" workbookSaltValue="oSASUYfBYXv97QBrN9FScg==" workbookSpinCount="100000" revisionsAlgorithmName="SHA-512" revisionsHashValue="GswVuH8zmP29lh1hh11fyylEPC8drRMb5dbKn91jj6/N2PSYJ4WgY8TgrsA59b1E5BLIqjAAYAF0PJreL9VGPw==" revisionsSaltValue="vwB0KnPcBdjQ8Gw1UgypjQ==" revisionsSpinCount="100000" lockStructure="1" lockRevision="1"/>
  <bookViews>
    <workbookView xWindow="0" yWindow="0" windowWidth="20490" windowHeight="7755" tabRatio="939" firstSheet="1" activeTab="1"/>
  </bookViews>
  <sheets>
    <sheet name="Basic" sheetId="1" state="hidden" r:id="rId1"/>
    <sheet name="Cover" sheetId="2" r:id="rId2"/>
    <sheet name="Names of Bidder" sheetId="3" r:id="rId3"/>
    <sheet name="Attach 3(JV)" sheetId="4" r:id="rId4"/>
    <sheet name="Attach 3(QR)" sheetId="5" r:id="rId5"/>
    <sheet name="Schedule_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4-IP" sheetId="21" r:id="rId21"/>
    <sheet name="Attach 15 _old" sheetId="22" state="hidden" r:id="rId22"/>
    <sheet name="Attach 15" sheetId="23" r:id="rId23"/>
    <sheet name="Attach 16" sheetId="24" r:id="rId24"/>
    <sheet name="Attach-17b" sheetId="25" state="hidden" r:id="rId25"/>
    <sheet name="Attach 17" sheetId="26" r:id="rId26"/>
    <sheet name="Attach-18" sheetId="27" r:id="rId27"/>
    <sheet name="Attach_18-SP" sheetId="28"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Schedule_QR!$J$336</definedName>
    <definedName name="BL2A2" localSheetId="16">'[1]Attach-3 (QR)'!#REF!</definedName>
    <definedName name="BL2A2" localSheetId="22">'[1]Attach-3 (QR)'!#REF!</definedName>
    <definedName name="BL2A2" localSheetId="25">'[1]Attach-3 (QR)'!#REF!</definedName>
    <definedName name="BL2A2" localSheetId="10">'[1]Attach-3 (QR)'!#REF!</definedName>
    <definedName name="BL2A2">Schedule_QR!$J$337</definedName>
    <definedName name="BL2AA">Schedule_QR!$J$336</definedName>
    <definedName name="BL2AAA" localSheetId="16">'[1]Attach-3 (QR)'!#REF!</definedName>
    <definedName name="BL2AAA" localSheetId="22">'[1]Attach-3 (QR)'!#REF!</definedName>
    <definedName name="BL2AAA" localSheetId="25">'[1]Attach-3 (QR)'!#REF!</definedName>
    <definedName name="BL2AAA" localSheetId="10">'[1]Attach-3 (QR)'!#REF!</definedName>
    <definedName name="BL2AAA">Schedule_QR!$J$338</definedName>
    <definedName name="BL2B">Schedule_QR!$K$336</definedName>
    <definedName name="BL2BB" localSheetId="16">'[1]Attach-3 (QR)'!#REF!</definedName>
    <definedName name="BL2BB" localSheetId="22">'[1]Attach-3 (QR)'!#REF!</definedName>
    <definedName name="BL2BB" localSheetId="25">'[1]Attach-3 (QR)'!#REF!</definedName>
    <definedName name="BL2BB" localSheetId="10">'[1]Attach-3 (QR)'!#REF!</definedName>
    <definedName name="BL2BB">Schedule_QR!$K$337</definedName>
    <definedName name="BL2BBB" localSheetId="16">'[1]Attach-3 (QR)'!#REF!</definedName>
    <definedName name="BL2BBB" localSheetId="22">'[1]Attach-3 (QR)'!#REF!</definedName>
    <definedName name="BL2BBB" localSheetId="25">'[1]Attach-3 (QR)'!#REF!</definedName>
    <definedName name="BL2BBB" localSheetId="10">'[1]Attach-3 (QR)'!#REF!</definedName>
    <definedName name="BL2BBB">Schedule_QR!$K$338</definedName>
    <definedName name="BL2C">Schedule_QR!$L$336</definedName>
    <definedName name="BL2CC" localSheetId="16">'[1]Attach-3 (QR)'!#REF!</definedName>
    <definedName name="BL2CC" localSheetId="22">'[1]Attach-3 (QR)'!#REF!</definedName>
    <definedName name="BL2CC" localSheetId="25">'[1]Attach-3 (QR)'!#REF!</definedName>
    <definedName name="BL2CC" localSheetId="10">'[1]Attach-3 (QR)'!#REF!</definedName>
    <definedName name="BL2CC">Schedule_QR!$L$337</definedName>
    <definedName name="BL2CCC" localSheetId="16">'[1]Attach-3 (QR)'!#REF!</definedName>
    <definedName name="BL2CCC" localSheetId="22">'[1]Attach-3 (QR)'!#REF!</definedName>
    <definedName name="BL2CCC" localSheetId="25">'[1]Attach-3 (QR)'!#REF!</definedName>
    <definedName name="BL2CCC" localSheetId="10">'[1]Attach-3 (QR)'!#REF!</definedName>
    <definedName name="BL2CCC">Schedule_QR!$L$338</definedName>
    <definedName name="BL3A">Schedule_QR!$J$339</definedName>
    <definedName name="BL3AA" localSheetId="16">'[1]Attach-3 (QR)'!#REF!</definedName>
    <definedName name="BL3AA" localSheetId="22">'[1]Attach-3 (QR)'!#REF!</definedName>
    <definedName name="BL3AA" localSheetId="25">'[1]Attach-3 (QR)'!#REF!</definedName>
    <definedName name="BL3AA" localSheetId="10">'[1]Attach-3 (QR)'!#REF!</definedName>
    <definedName name="BL3AA">Schedule_QR!$J$340</definedName>
    <definedName name="BL3AAA" localSheetId="16">'[1]Attach-3 (QR)'!#REF!</definedName>
    <definedName name="BL3AAA" localSheetId="22">'[1]Attach-3 (QR)'!#REF!</definedName>
    <definedName name="BL3AAA" localSheetId="25">'[1]Attach-3 (QR)'!#REF!</definedName>
    <definedName name="BL3AAA" localSheetId="10">'[1]Attach-3 (QR)'!#REF!</definedName>
    <definedName name="BL3AAA">Schedule_QR!$J$341</definedName>
    <definedName name="BL3B">Schedule_QR!$K$339</definedName>
    <definedName name="BL3BB" localSheetId="16">'[1]Attach-3 (QR)'!#REF!</definedName>
    <definedName name="BL3BB" localSheetId="22">'[1]Attach-3 (QR)'!#REF!</definedName>
    <definedName name="BL3BB" localSheetId="25">'[1]Attach-3 (QR)'!#REF!</definedName>
    <definedName name="BL3BB" localSheetId="10">'[1]Attach-3 (QR)'!#REF!</definedName>
    <definedName name="BL3BB">Schedule_QR!$K$340</definedName>
    <definedName name="BL3BBB" localSheetId="16">'[1]Attach-3 (QR)'!#REF!</definedName>
    <definedName name="BL3BBB" localSheetId="22">'[1]Attach-3 (QR)'!#REF!</definedName>
    <definedName name="BL3BBB" localSheetId="25">'[1]Attach-3 (QR)'!#REF!</definedName>
    <definedName name="BL3BBB" localSheetId="10">'[1]Attach-3 (QR)'!#REF!</definedName>
    <definedName name="BL3BBB">Schedule_QR!$K$341</definedName>
    <definedName name="BL3C">Schedule_QR!$L$339</definedName>
    <definedName name="BL3CC" localSheetId="16">'[1]Attach-3 (QR)'!#REF!</definedName>
    <definedName name="BL3CC" localSheetId="22">'[1]Attach-3 (QR)'!#REF!</definedName>
    <definedName name="BL3CC" localSheetId="25">'[1]Attach-3 (QR)'!#REF!</definedName>
    <definedName name="BL3CC" localSheetId="10">'[1]Attach-3 (QR)'!#REF!</definedName>
    <definedName name="BL3CC">Schedule_QR!$L$340</definedName>
    <definedName name="BL3CCC" localSheetId="16">'[1]Attach-3 (QR)'!#REF!</definedName>
    <definedName name="BL3CCC" localSheetId="22">'[1]Attach-3 (QR)'!#REF!</definedName>
    <definedName name="BL3CCC" localSheetId="25">'[1]Attach-3 (QR)'!#REF!</definedName>
    <definedName name="BL3CCC" localSheetId="10">'[1]Attach-3 (QR)'!#REF!</definedName>
    <definedName name="BL3CCC">Schedule_QR!$L$341</definedName>
    <definedName name="BL4A">Schedule_QR!$J$342</definedName>
    <definedName name="BL4AA" localSheetId="16">'[1]Attach-3 (QR)'!#REF!</definedName>
    <definedName name="BL4AA" localSheetId="22">'[1]Attach-3 (QR)'!#REF!</definedName>
    <definedName name="BL4AA" localSheetId="25">'[1]Attach-3 (QR)'!#REF!</definedName>
    <definedName name="BL4AA" localSheetId="10">'[1]Attach-3 (QR)'!#REF!</definedName>
    <definedName name="BL4AA">Schedule_QR!$J$343</definedName>
    <definedName name="BL4AAA" localSheetId="16">'[1]Attach-3 (QR)'!#REF!</definedName>
    <definedName name="BL4AAA" localSheetId="22">'[1]Attach-3 (QR)'!#REF!</definedName>
    <definedName name="BL4AAA" localSheetId="25">'[1]Attach-3 (QR)'!#REF!</definedName>
    <definedName name="BL4AAA" localSheetId="10">'[1]Attach-3 (QR)'!#REF!</definedName>
    <definedName name="BL4AAA">Schedule_QR!$J$344</definedName>
    <definedName name="BL4B">Schedule_QR!$K$342</definedName>
    <definedName name="BL4BB" localSheetId="16">'[1]Attach-3 (QR)'!#REF!</definedName>
    <definedName name="BL4BB" localSheetId="22">'[1]Attach-3 (QR)'!#REF!</definedName>
    <definedName name="BL4BB" localSheetId="25">'[1]Attach-3 (QR)'!#REF!</definedName>
    <definedName name="BL4BB" localSheetId="10">'[1]Attach-3 (QR)'!#REF!</definedName>
    <definedName name="BL4BB">Schedule_QR!$K$343</definedName>
    <definedName name="BL4BBB" localSheetId="16">'[1]Attach-3 (QR)'!#REF!</definedName>
    <definedName name="BL4BBB" localSheetId="22">'[1]Attach-3 (QR)'!#REF!</definedName>
    <definedName name="BL4BBB" localSheetId="25">'[1]Attach-3 (QR)'!#REF!</definedName>
    <definedName name="BL4BBB" localSheetId="10">'[1]Attach-3 (QR)'!#REF!</definedName>
    <definedName name="BL4BBB">Schedule_QR!$K$344</definedName>
    <definedName name="BL4C">Schedule_QR!$L$342</definedName>
    <definedName name="BL4CC" localSheetId="16">'[1]Attach-3 (QR)'!#REF!</definedName>
    <definedName name="BL4CC" localSheetId="22">'[1]Attach-3 (QR)'!#REF!</definedName>
    <definedName name="BL4CC" localSheetId="25">'[1]Attach-3 (QR)'!#REF!</definedName>
    <definedName name="BL4CC" localSheetId="10">'[1]Attach-3 (QR)'!#REF!</definedName>
    <definedName name="BL4CC">Schedule_QR!$L$343</definedName>
    <definedName name="BL4CCC" localSheetId="16">'[1]Attach-3 (QR)'!#REF!</definedName>
    <definedName name="BL4CCC" localSheetId="22">'[1]Attach-3 (QR)'!#REF!</definedName>
    <definedName name="BL4CCC" localSheetId="25">'[1]Attach-3 (QR)'!#REF!</definedName>
    <definedName name="BL4CCC" localSheetId="10">'[1]Attach-3 (QR)'!#REF!</definedName>
    <definedName name="BL4CCC">Schedule_QR!$L$344</definedName>
    <definedName name="BL5A">Schedule_QR!$J$345</definedName>
    <definedName name="BL5AA" localSheetId="16">'[1]Attach-3 (QR)'!#REF!</definedName>
    <definedName name="BL5AA" localSheetId="22">'[1]Attach-3 (QR)'!#REF!</definedName>
    <definedName name="BL5AA" localSheetId="25">'[1]Attach-3 (QR)'!#REF!</definedName>
    <definedName name="BL5AA" localSheetId="10">'[1]Attach-3 (QR)'!#REF!</definedName>
    <definedName name="BL5AA">Schedule_QR!$J$346</definedName>
    <definedName name="BL5AAA" localSheetId="16">'[1]Attach-3 (QR)'!#REF!</definedName>
    <definedName name="BL5AAA" localSheetId="22">'[1]Attach-3 (QR)'!#REF!</definedName>
    <definedName name="BL5AAA" localSheetId="25">'[1]Attach-3 (QR)'!#REF!</definedName>
    <definedName name="BL5AAA" localSheetId="10">'[1]Attach-3 (QR)'!#REF!</definedName>
    <definedName name="BL5AAA">Schedule_QR!$J$347</definedName>
    <definedName name="BL5B">Schedule_QR!$K$345</definedName>
    <definedName name="BL5BB" localSheetId="16">'[1]Attach-3 (QR)'!#REF!</definedName>
    <definedName name="BL5BB" localSheetId="22">'[1]Attach-3 (QR)'!#REF!</definedName>
    <definedName name="BL5BB" localSheetId="25">'[1]Attach-3 (QR)'!#REF!</definedName>
    <definedName name="BL5BB" localSheetId="10">'[1]Attach-3 (QR)'!#REF!</definedName>
    <definedName name="BL5BB">Schedule_QR!$K$346</definedName>
    <definedName name="BL5BBB" localSheetId="16">'[1]Attach-3 (QR)'!#REF!</definedName>
    <definedName name="BL5BBB" localSheetId="22">'[1]Attach-3 (QR)'!#REF!</definedName>
    <definedName name="BL5BBB" localSheetId="25">'[1]Attach-3 (QR)'!#REF!</definedName>
    <definedName name="BL5BBB" localSheetId="10">'[1]Attach-3 (QR)'!#REF!</definedName>
    <definedName name="BL5BBB">Schedule_QR!$K$347</definedName>
    <definedName name="BL5C">Schedule_QR!$L$345</definedName>
    <definedName name="BL5CC" localSheetId="16">'[1]Attach-3 (QR)'!#REF!</definedName>
    <definedName name="BL5CC" localSheetId="22">'[1]Attach-3 (QR)'!#REF!</definedName>
    <definedName name="BL5CC" localSheetId="25">'[1]Attach-3 (QR)'!#REF!</definedName>
    <definedName name="BL5CC" localSheetId="10">'[1]Attach-3 (QR)'!#REF!</definedName>
    <definedName name="BL5CC">Schedule_QR!$L$346</definedName>
    <definedName name="BL5CCC" localSheetId="16">'[1]Attach-3 (QR)'!#REF!</definedName>
    <definedName name="BL5CCC" localSheetId="22">'[1]Attach-3 (QR)'!#REF!</definedName>
    <definedName name="BL5CCC" localSheetId="25">'[1]Attach-3 (QR)'!#REF!</definedName>
    <definedName name="BL5CCC" localSheetId="10">'[1]Attach-3 (QR)'!#REF!</definedName>
    <definedName name="BL5CCC">Schedule_QR!$L$347</definedName>
    <definedName name="CAPA1" localSheetId="16">'[1]Attach-3 (QR)'!#REF!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10">'[2]Sch-1a'!#REF!</definedName>
    <definedName name="COO">'[2]Sch-1a'!#REF!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'Attach 12 '!#REF!</definedName>
    <definedName name="logo1">"Picture 7"</definedName>
    <definedName name="MANU1" localSheetId="16">'[1]Attach-3 (QR)'!#REF!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2">'[1]Attach-3 (QR)'!#REF!</definedName>
    <definedName name="PATHAR1" localSheetId="25">'[1]Attach-3 (QR)'!#REF!</definedName>
    <definedName name="PATHAR1" localSheetId="10">'[1]Attach-3 (QR)'!#REF!</definedName>
    <definedName name="PATHAR1">Schedule_QR!$AO$304</definedName>
    <definedName name="PATHAR2" localSheetId="16">'[1]Attach-3 (QR)'!#REF!</definedName>
    <definedName name="PATHAR2" localSheetId="22">'[1]Attach-3 (QR)'!#REF!</definedName>
    <definedName name="PATHAR2" localSheetId="25">'[1]Attach-3 (QR)'!#REF!</definedName>
    <definedName name="PATHAR2" localSheetId="10">'[1]Attach-3 (QR)'!#REF!</definedName>
    <definedName name="PATHAR2">Schedule_QR!$AO$305</definedName>
    <definedName name="PATHAR3" localSheetId="16">'[1]Attach-3 (QR)'!#REF!</definedName>
    <definedName name="PATHAR3" localSheetId="22">'[1]Attach-3 (QR)'!#REF!</definedName>
    <definedName name="PATHAR3" localSheetId="25">'[1]Attach-3 (QR)'!#REF!</definedName>
    <definedName name="PATHAR3" localSheetId="10">'[1]Attach-3 (QR)'!#REF!</definedName>
    <definedName name="PATHAR3">Schedule_QR!$AO$306</definedName>
    <definedName name="PATHJV1" localSheetId="16">'[1]Attach-3 (QR)'!#REF!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Schedule_QR!$K$333</definedName>
    <definedName name="PATHJVPR11" localSheetId="16">'[1]Attach-3 (QR)'!#REF!</definedName>
    <definedName name="PATHJVPR11" localSheetId="22">'[1]Attach-3 (QR)'!#REF!</definedName>
    <definedName name="PATHJVPR11" localSheetId="25">'[1]Attach-3 (QR)'!#REF!</definedName>
    <definedName name="PATHJVPR11" localSheetId="10">'[1]Attach-3 (QR)'!#REF!</definedName>
    <definedName name="PATHJVPR11">Schedule_QR!$K$334</definedName>
    <definedName name="PATHJVPR111" localSheetId="16">'[1]Attach-3 (QR)'!#REF!</definedName>
    <definedName name="PATHJVPR111" localSheetId="22">'[1]Attach-3 (QR)'!#REF!</definedName>
    <definedName name="PATHJVPR111" localSheetId="25">'[1]Attach-3 (QR)'!#REF!</definedName>
    <definedName name="PATHJVPR111" localSheetId="10">'[1]Attach-3 (QR)'!#REF!</definedName>
    <definedName name="PATHJVPR111">Schedule_QR!$K$335</definedName>
    <definedName name="PATHJVPR2">Schedule_QR!$L$333</definedName>
    <definedName name="PATHJVPR22" localSheetId="16">'[1]Attach-3 (QR)'!#REF!</definedName>
    <definedName name="PATHJVPR22" localSheetId="22">'[1]Attach-3 (QR)'!#REF!</definedName>
    <definedName name="PATHJVPR22" localSheetId="25">'[1]Attach-3 (QR)'!#REF!</definedName>
    <definedName name="PATHJVPR22" localSheetId="10">'[1]Attach-3 (QR)'!#REF!</definedName>
    <definedName name="PATHJVPR22">Schedule_QR!$L$334</definedName>
    <definedName name="PATHJVPR222" localSheetId="16">'[1]Attach-3 (QR)'!#REF!</definedName>
    <definedName name="PATHJVPR222" localSheetId="22">'[1]Attach-3 (QR)'!#REF!</definedName>
    <definedName name="PATHJVPR222" localSheetId="25">'[1]Attach-3 (QR)'!#REF!</definedName>
    <definedName name="PATHJVPR222" localSheetId="10">'[1]Attach-3 (QR)'!#REF!</definedName>
    <definedName name="PATHJVPR222">Schedule_QR!$L$335</definedName>
    <definedName name="PATHLA1" localSheetId="16">'[1]Attach-3 (QR)'!#REF!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2">'[1]Attach-3 (QR)'!#REF!</definedName>
    <definedName name="PATHLA3" localSheetId="25">'[1]Attach-3 (QR)'!#REF!</definedName>
    <definedName name="PATHLA3" localSheetId="10">'[1]Attach-3 (QR)'!#REF!</definedName>
    <definedName name="PATHLA3">Schedule_QR!#REF!</definedName>
    <definedName name="PATHLP1">Schedule_QR!$J$333</definedName>
    <definedName name="PATHLP2" localSheetId="16">'[1]Attach-3 (QR)'!#REF!</definedName>
    <definedName name="PATHLP2" localSheetId="22">'[1]Attach-3 (QR)'!#REF!</definedName>
    <definedName name="PATHLP2" localSheetId="25">'[1]Attach-3 (QR)'!#REF!</definedName>
    <definedName name="PATHLP2" localSheetId="10">'[1]Attach-3 (QR)'!#REF!</definedName>
    <definedName name="PATHLP2">Schedule_QR!$J$334</definedName>
    <definedName name="PATHLP3" localSheetId="16">'[1]Attach-3 (QR)'!#REF!</definedName>
    <definedName name="PATHLP3" localSheetId="22">'[1]Attach-3 (QR)'!#REF!</definedName>
    <definedName name="PATHLP3" localSheetId="25">'[1]Attach-3 (QR)'!#REF!</definedName>
    <definedName name="PATHLP3" localSheetId="10">'[1]Attach-3 (QR)'!#REF!</definedName>
    <definedName name="PATHLP3">Schedule_QR!$J$335</definedName>
    <definedName name="PATHPR1">Schedule_QR!$K$333</definedName>
    <definedName name="PATHPR2" localSheetId="16">'[1]Attach-3 (QR)'!#REF!</definedName>
    <definedName name="PATHPR2" localSheetId="22">'[1]Attach-3 (QR)'!#REF!</definedName>
    <definedName name="PATHPR2" localSheetId="25">'[1]Attach-3 (QR)'!#REF!</definedName>
    <definedName name="PATHPR2" localSheetId="10">'[1]Attach-3 (QR)'!#REF!</definedName>
    <definedName name="PATHPR2">Schedule_QR!$K$334</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'!$A$1:$E$45</definedName>
    <definedName name="_xlnm.Print_Area" localSheetId="18">'Attach 13'!$A$1:$E$29</definedName>
    <definedName name="_xlnm.Print_Area" localSheetId="19">'Attach 14'!$A$1:$E$29</definedName>
    <definedName name="_xlnm.Print_Area" localSheetId="20">'Attach 14-IP'!$A$8:$I$223</definedName>
    <definedName name="_xlnm.Print_Area" localSheetId="22">'Attach 15'!$A$1:$E$82</definedName>
    <definedName name="_xlnm.Print_Area" localSheetId="21">'Attach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4'!$A$1:$E$25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Envelope'!$A$1:$F$109</definedName>
    <definedName name="_xlnm.Print_Area" localSheetId="1">Cover!$A$1:$F$19</definedName>
    <definedName name="_xlnm.Print_Area" localSheetId="2">'Names of Bidder'!$B$1:$D$35</definedName>
    <definedName name="_xlnm.Print_Area" localSheetId="5">Schedule_QR!$A$1:$I$403</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88EE4B8_2AB2_4771_AF02_2799FFD209DC_.wvu.Cols" localSheetId="21"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'!$A$1:$E$43</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14-IP'!$A$8:$I$223</definedName>
    <definedName name="Z_088EE4B8_2AB2_4771_AF02_2799FFD209DC_.wvu.PrintArea" localSheetId="21"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Envelope'!$A$1:$F$109</definedName>
    <definedName name="Z_088EE4B8_2AB2_4771_AF02_2799FFD209DC_.wvu.PrintArea" localSheetId="2" hidden="1">'Names of Bidder'!$B$1:$D$34</definedName>
    <definedName name="Z_088EE4B8_2AB2_4771_AF02_2799FFD209DC_.wvu.PrintArea" localSheetId="5" hidden="1">Schedule_QR!$A$1:$I$404</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'!$24:$24</definedName>
    <definedName name="Z_088EE4B8_2AB2_4771_AF02_2799FFD209DC_.wvu.Rows" localSheetId="21"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$119,Schedule_QR!$127:$130,Schedule_QR!#REF!,Schedule_QR!#REF!,Schedule_QR!#REF!,Schedule_QR!#REF!,Schedule_QR!#REF!,Schedule_QR!#REF!,Schedule_QR!#REF!,Schedule_QR!#REF!,Schedule_QR!$202:$203,Schedule_QR!$207:$209,Schedule_QR!$214:$217,Schedule_QR!$219:$219,Schedule_QR!#REF!,Schedule_QR!#REF!,Schedule_QR!$238:$238,Schedule_QR!#REF!,Schedule_QR!#REF!,Schedule_QR!$278:$278,Schedule_QR!$317:$319,Schedule_QR!$323:$325</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'!$A$1:$E$45</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0" hidden="1">'Attach 14-IP'!$A$8:$I$223</definedName>
    <definedName name="Z_0B294850_FD19_47B3_ACE9_A5EA58FA8F6C_.wvu.PrintArea" localSheetId="22" hidden="1">'Attach 15'!$A$1:$E$82</definedName>
    <definedName name="Z_0B294850_FD19_47B3_ACE9_A5EA58FA8F6C_.wvu.PrintArea" localSheetId="21"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Envelope'!$A$1:$F$109</definedName>
    <definedName name="Z_0B294850_FD19_47B3_ACE9_A5EA58FA8F6C_.wvu.PrintArea" localSheetId="1" hidden="1">Cover!$A$1:$I$19</definedName>
    <definedName name="Z_0B294850_FD19_47B3_ACE9_A5EA58FA8F6C_.wvu.PrintArea" localSheetId="2" hidden="1">'Names of Bidder'!$B$1:$D$35</definedName>
    <definedName name="Z_0B294850_FD19_47B3_ACE9_A5EA58FA8F6C_.wvu.PrintArea" localSheetId="5" hidden="1">Schedule_QR!$A$1:$I$403</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15'!$20:$23</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Schedule_QR!$31:$37,Schedule_QR!$59:$61,Schedule_QR!$65:$101,Schedule_QR!$127:$130,Schedule_QR!$207:$209,Schedule_QR!$214:$217,Schedule_QR!$219:$219,Schedule_QR!$289:$300,Schedule_QR!$317:$319,Schedule_QR!$323:$325,Schedule_QR!$348:$401</definedName>
    <definedName name="Z_10D78769_6122_4B7A_A6A3_9E5BCA27938C_.wvu.Cols" localSheetId="21"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'!$A$1:$E$43</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14-IP'!$A$8:$I$223</definedName>
    <definedName name="Z_10D78769_6122_4B7A_A6A3_9E5BCA27938C_.wvu.PrintArea" localSheetId="21"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Envelope'!$A$1:$F$109</definedName>
    <definedName name="Z_10D78769_6122_4B7A_A6A3_9E5BCA27938C_.wvu.PrintArea" localSheetId="2" hidden="1">'Names of Bidder'!$B$1:$D$34</definedName>
    <definedName name="Z_10D78769_6122_4B7A_A6A3_9E5BCA27938C_.wvu.PrintArea" localSheetId="5" hidden="1">Schedule_QR!$A$1:$I$404</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'!$18:$39</definedName>
    <definedName name="Z_10D78769_6122_4B7A_A6A3_9E5BCA27938C_.wvu.Rows" localSheetId="21"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$127:$130,Schedule_QR!#REF!,Schedule_QR!$202:$203,Schedule_QR!$207:$209,Schedule_QR!$214:$217,Schedule_QR!$219:$219,Schedule_QR!#REF!,Schedule_QR!#REF!,Schedule_QR!$289:$300,Schedule_QR!$317:$319,Schedule_QR!$323:$325,Schedule_QR!$348:$401</definedName>
    <definedName name="Z_1C70608C_646A_4043_A222_6253B5006A93_.wvu.Cols" localSheetId="22" hidden="1">'Attach 15'!$H$1:$H$65539</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15'!$A$1:$E$83</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1"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'!$A$1:$E$43</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14-IP'!$A$8:$I$223</definedName>
    <definedName name="Z_1FD9ACA5_802E_4240_ABEA_3FAA854014ED_.wvu.PrintArea" localSheetId="21"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Envelope'!$A$1:$F$109</definedName>
    <definedName name="Z_1FD9ACA5_802E_4240_ABEA_3FAA854014ED_.wvu.PrintArea" localSheetId="2" hidden="1">'Names of Bidder'!$B$1:$D$34</definedName>
    <definedName name="Z_1FD9ACA5_802E_4240_ABEA_3FAA854014ED_.wvu.PrintArea" localSheetId="5" hidden="1">Schedule_QR!$A$1:$I$404</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'!$24:$24</definedName>
    <definedName name="Z_1FD9ACA5_802E_4240_ABEA_3FAA854014ED_.wvu.Rows" localSheetId="21"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22C3A3CF_89D9_4BE1_90DC_CA79E15E3D95_.wvu.Cols" localSheetId="16" hidden="1">'Attach 11 '!$F$1:$F$65536</definedName>
    <definedName name="Z_22C3A3CF_89D9_4BE1_90DC_CA79E15E3D95_.wvu.Cols" localSheetId="22" hidden="1">'Attach 15'!$F$1:$F$65539</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15'!$A$1:$E$82</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15'!$H$1:$H$65539</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15'!$A$1:$E$83</definedName>
    <definedName name="Z_237D8718_39ED_4FFE_B3B2_D1192F8D2E87_.wvu.PrintArea" localSheetId="10" hidden="1">'Attach 5A'!$A$1:$E$71</definedName>
    <definedName name="Z_237D8718_39ED_4FFE_B3B2_D1192F8D2E87_.wvu.Rows" localSheetId="10" hidden="1">'Attach 5A'!$A$23:$IV$28</definedName>
    <definedName name="Z_434B1AD1_A940_4600_ADC7_0810EF9FDD90_.wvu.Cols" localSheetId="16" hidden="1">'Attach 11 '!$F$1:$F$65536</definedName>
    <definedName name="Z_434B1AD1_A940_4600_ADC7_0810EF9FDD90_.wvu.Cols" localSheetId="22" hidden="1">'Attach 15'!$F$1:$F$65539</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15'!$A$1:$E$82</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1"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'!$A$1:$E$43</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Envelope'!$A$1:$F$109</definedName>
    <definedName name="Z_43BCBF1E_CDCF_4541_8D79_87EDCECBC1FD_.wvu.PrintArea" localSheetId="2" hidden="1">'Names of Bidder'!$B$1:$D$34</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'!$24:$24</definedName>
    <definedName name="Z_43BCBF1E_CDCF_4541_8D79_87EDCECBC1FD_.wvu.Rows" localSheetId="21" hidden="1">'Attach 15 _old'!$12:$13,'Attach 15 _old'!$15:$15</definedName>
    <definedName name="Z_467D956B_E414_49B8_976A_B616E4A07C29_.wvu.PrintArea" localSheetId="27" hidden="1">'Attach_18-SP'!$A$10:$I$137</definedName>
    <definedName name="Z_494F6778_23FE_4AAC_B37D_6C7543FC13B9_.wvu.Cols" localSheetId="21"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'!$A$1:$E$43</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14-IP'!$A$8:$I$223</definedName>
    <definedName name="Z_494F6778_23FE_4AAC_B37D_6C7543FC13B9_.wvu.PrintArea" localSheetId="21"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Envelope'!$A$1:$F$109</definedName>
    <definedName name="Z_494F6778_23FE_4AAC_B37D_6C7543FC13B9_.wvu.PrintArea" localSheetId="1" hidden="1">Cover!$A$1:$F$19</definedName>
    <definedName name="Z_494F6778_23FE_4AAC_B37D_6C7543FC13B9_.wvu.PrintArea" localSheetId="2" hidden="1">'Names of Bidder'!$B$1:$D$34</definedName>
    <definedName name="Z_494F6778_23FE_4AAC_B37D_6C7543FC13B9_.wvu.PrintArea" localSheetId="5" hidden="1">Schedule_QR!$A$1:$I$404</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'!$24:$24</definedName>
    <definedName name="Z_494F6778_23FE_4AAC_B37D_6C7543FC13B9_.wvu.Rows" localSheetId="21"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1"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'!$A$1:$E$43</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14-IP'!$A$8:$I$223</definedName>
    <definedName name="Z_51E8B268_CD70_41C9_97C5_6867BFB3D174_.wvu.PrintArea" localSheetId="21"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Envelope'!$A$1:$F$109</definedName>
    <definedName name="Z_51E8B268_CD70_41C9_97C5_6867BFB3D174_.wvu.PrintArea" localSheetId="2" hidden="1">'Names of Bidder'!$B$1:$D$34</definedName>
    <definedName name="Z_51E8B268_CD70_41C9_97C5_6867BFB3D174_.wvu.PrintArea" localSheetId="5" hidden="1">Schedule_QR!$A$1:$I$403</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'!$18:$39</definedName>
    <definedName name="Z_51E8B268_CD70_41C9_97C5_6867BFB3D174_.wvu.Rows" localSheetId="21"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Schedule_QR!$31:$37,Schedule_QR!$59:$61,Schedule_QR!$65:$101,Schedule_QR!$127:$130,Schedule_QR!$207:$209,Schedule_QR!$214:$217,Schedule_QR!$219:$219,Schedule_QR!$289:$300,Schedule_QR!$317:$319,Schedule_QR!$323:$325,Schedule_QR!$348:$401</definedName>
    <definedName name="Z_591BCD1E_ECB5_460F_9A9B_C1B720EADC09_.wvu.Cols" localSheetId="16" hidden="1">'Attach 11 '!$F$1:$F$65536</definedName>
    <definedName name="Z_591BCD1E_ECB5_460F_9A9B_C1B720EADC09_.wvu.Cols" localSheetId="22" hidden="1">'Attach 15'!$F$1:$F$65539</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15'!$A$1:$E$82</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15'!$A$20:$IV$23</definedName>
    <definedName name="Z_591BCD1E_ECB5_460F_9A9B_C1B720EADC09_.wvu.Rows" localSheetId="25" hidden="1">'Attach 17'!$A$26:$IV$26,'Attach 17'!$A$32:$IV$209</definedName>
    <definedName name="Z_591BCD1E_ECB5_460F_9A9B_C1B720EADC09_.wvu.Rows" localSheetId="10" hidden="1">'Attach 5A'!$A$23:$IV$28</definedName>
    <definedName name="Z_6B2C1320_5106_401D_86E8_03FFC7419150_.wvu.Cols" localSheetId="16" hidden="1">'Attach 11 '!$F$1:$F$65536</definedName>
    <definedName name="Z_6B2C1320_5106_401D_86E8_03FFC7419150_.wvu.Cols" localSheetId="22" hidden="1">'Attach 15'!$F$1:$F$65539</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15'!$A$1:$E$82</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1"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'!$A$1:$E$43</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14-IP'!$A$8:$I$223</definedName>
    <definedName name="Z_6B3BC699_AF50_49D1_A5D9_04AC9ECA2E6E_.wvu.PrintArea" localSheetId="21"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Envelope'!$A$1:$F$109</definedName>
    <definedName name="Z_6B3BC699_AF50_49D1_A5D9_04AC9ECA2E6E_.wvu.PrintArea" localSheetId="2" hidden="1">'Names of Bidder'!$B$1:$D$34</definedName>
    <definedName name="Z_6B3BC699_AF50_49D1_A5D9_04AC9ECA2E6E_.wvu.PrintArea" localSheetId="5" hidden="1">Schedule_QR!$A$1:$I$404</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'!$24:$24,'Attach 12 '!$38:$39</definedName>
    <definedName name="Z_6B3BC699_AF50_49D1_A5D9_04AC9ECA2E6E_.wvu.Rows" localSheetId="21"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6C71EDD9_77D4_4543_9FDA_8FC978AB22C5_.wvu.Cols" localSheetId="16" hidden="1">'Attach 11 '!$F$1:$F$65536</definedName>
    <definedName name="Z_6C71EDD9_77D4_4543_9FDA_8FC978AB22C5_.wvu.Cols" localSheetId="22" hidden="1">'Attach 15'!$F$1:$F$65539</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15'!$A$1:$E$82</definedName>
    <definedName name="Z_6C71EDD9_77D4_4543_9FDA_8FC978AB22C5_.wvu.PrintArea" localSheetId="10" hidden="1">'Attach 5A'!$A$1:$E$71</definedName>
    <definedName name="Z_6C71EDD9_77D4_4543_9FDA_8FC978AB22C5_.wvu.Rows" localSheetId="22" hidden="1">'Attach 15'!$A$20:$IV$23</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15'!$F$1:$F$65539</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15'!$A$1:$E$82</definedName>
    <definedName name="Z_73A3BC9F_5E49_4C3B_B76F_32E3D0EFA5E4_.wvu.PrintArea" localSheetId="10" hidden="1">'Attach 5A'!$A$1:$E$71</definedName>
    <definedName name="Z_73A3BC9F_5E49_4C3B_B76F_32E3D0EFA5E4_.wvu.Rows" localSheetId="22" hidden="1">'Attach 15'!$A$20:$IV$23</definedName>
    <definedName name="Z_73A3BC9F_5E49_4C3B_B76F_32E3D0EFA5E4_.wvu.Rows" localSheetId="10" hidden="1">'Attach 5A'!$A$23:$IV$28</definedName>
    <definedName name="Z_7D19A8FF_9B46_47E7_A025_8214920F0DEA_.wvu.Cols" localSheetId="21"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'!$A$1:$E$43</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14-IP'!$A$8:$I$223</definedName>
    <definedName name="Z_7D19A8FF_9B46_47E7_A025_8214920F0DEA_.wvu.PrintArea" localSheetId="21"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Envelope'!$A$1:$F$109</definedName>
    <definedName name="Z_7D19A8FF_9B46_47E7_A025_8214920F0DEA_.wvu.PrintArea" localSheetId="2" hidden="1">'Names of Bidder'!$B$1:$D$34</definedName>
    <definedName name="Z_7D19A8FF_9B46_47E7_A025_8214920F0DEA_.wvu.PrintArea" localSheetId="5" hidden="1">Schedule_QR!$A$1:$I$404</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'!$18:$39</definedName>
    <definedName name="Z_7D19A8FF_9B46_47E7_A025_8214920F0DEA_.wvu.Rows" localSheetId="21"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Schedule_QR!$31:$37,Schedule_QR!$59:$61,Schedule_QR!$65:$101,Schedule_QR!$127:$130,Schedule_QR!$202:$203,Schedule_QR!$207:$209,Schedule_QR!$214:$217,Schedule_QR!$219:$219,Schedule_QR!$289:$300,Schedule_QR!$317:$319,Schedule_QR!$323:$325,Schedule_QR!$348:$401</definedName>
    <definedName name="Z_817F0B0E_1FBB_49C1_A266_936E2306BC1C_.wvu.Cols" localSheetId="16" hidden="1">'Attach 11 '!$F$1:$F$65536</definedName>
    <definedName name="Z_817F0B0E_1FBB_49C1_A266_936E2306BC1C_.wvu.Cols" localSheetId="22" hidden="1">'Attach 15'!$F$1:$F$65539</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15'!$A$1:$E$82</definedName>
    <definedName name="Z_817F0B0E_1FBB_49C1_A266_936E2306BC1C_.wvu.PrintArea" localSheetId="10" hidden="1">'Attach 5A'!$A$1:$E$71</definedName>
    <definedName name="Z_817F0B0E_1FBB_49C1_A266_936E2306BC1C_.wvu.Rows" localSheetId="22" hidden="1">'Attach 15'!$A$20:$IV$23</definedName>
    <definedName name="Z_817F0B0E_1FBB_49C1_A266_936E2306BC1C_.wvu.Rows" localSheetId="10" hidden="1">'Attach 5A'!$A$23:$IV$28</definedName>
    <definedName name="Z_861F1868_9B9F_46F5_88E7_32EC9AE050B6_.wvu.Cols" localSheetId="16" hidden="1">'Attach 11 '!$F$1:$F$65536</definedName>
    <definedName name="Z_861F1868_9B9F_46F5_88E7_32EC9AE050B6_.wvu.Cols" localSheetId="22" hidden="1">'Attach 15'!$F$1:$F$65539</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15'!$A$1:$E$82</definedName>
    <definedName name="Z_861F1868_9B9F_46F5_88E7_32EC9AE050B6_.wvu.PrintArea" localSheetId="10" hidden="1">'Attach 5A'!$A$1:$E$71</definedName>
    <definedName name="Z_861F1868_9B9F_46F5_88E7_32EC9AE050B6_.wvu.Rows" localSheetId="22" hidden="1">'Attach 15'!$A$20:$IV$23</definedName>
    <definedName name="Z_861F1868_9B9F_46F5_88E7_32EC9AE050B6_.wvu.Rows" localSheetId="10" hidden="1">'Attach 5A'!$A$23:$IV$28</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15'!$A$1:$E$83</definedName>
    <definedName name="Z_8E7B022F_1113_4BA2_B2BA_8EDBE02A2557_.wvu.PrintArea" localSheetId="21"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Envelope'!$A$1:$F$109</definedName>
    <definedName name="Z_8E7B022F_1113_4BA2_B2BA_8EDBE02A2557_.wvu.PrintArea" localSheetId="2" hidden="1">'Names of Bidder'!$B$1:$D$34</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15'!$F$1:$F$65539</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15'!$A$1:$E$82</definedName>
    <definedName name="Z_9087E0FB_4993_4C4C_8124_C99AA09593F3_.wvu.PrintArea" localSheetId="10" hidden="1">'Attach 5A'!$A$1:$E$71</definedName>
    <definedName name="Z_9087E0FB_4993_4C4C_8124_C99AA09593F3_.wvu.Rows" localSheetId="22" hidden="1">'Attach 15'!$A$20:$IV$23</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15'!$F$1:$F$65539</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15'!$A$1:$E$82</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1"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'!$A$1:$E$43</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14-IP'!$A$8:$I$223</definedName>
    <definedName name="Z_9416EA7C_09DE_4A79_98DC_84D6183EE7EA_.wvu.PrintArea" localSheetId="21"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Envelope'!$A$1:$F$109</definedName>
    <definedName name="Z_9416EA7C_09DE_4A79_98DC_84D6183EE7EA_.wvu.PrintArea" localSheetId="2" hidden="1">'Names of Bidder'!$B$1:$D$34</definedName>
    <definedName name="Z_9416EA7C_09DE_4A79_98DC_84D6183EE7EA_.wvu.PrintArea" localSheetId="5" hidden="1">Schedule_QR!$A$1:$I$403</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'!$18:$39</definedName>
    <definedName name="Z_9416EA7C_09DE_4A79_98DC_84D6183EE7EA_.wvu.Rows" localSheetId="21"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Schedule_QR!$31:$37,Schedule_QR!$59:$61,Schedule_QR!$65:$101,Schedule_QR!$127:$130,Schedule_QR!$207:$209,Schedule_QR!$214:$217,Schedule_QR!$219:$219,Schedule_QR!$289:$300,Schedule_QR!$317:$319,Schedule_QR!$323:$325,Schedule_QR!$348:$401</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'!$A$1:$E$45</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0" hidden="1">'Attach 14-IP'!$A$8:$I$223</definedName>
    <definedName name="Z_95DC4E80_4059_4DBD_A03E_19A166873728_.wvu.PrintArea" localSheetId="22" hidden="1">'Attach 15'!$A$1:$E$82</definedName>
    <definedName name="Z_95DC4E80_4059_4DBD_A03E_19A166873728_.wvu.PrintArea" localSheetId="21"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Envelope'!$A$1:$F$109</definedName>
    <definedName name="Z_95DC4E80_4059_4DBD_A03E_19A166873728_.wvu.PrintArea" localSheetId="1" hidden="1">Cover!$A$1:$F$19</definedName>
    <definedName name="Z_95DC4E80_4059_4DBD_A03E_19A166873728_.wvu.PrintArea" localSheetId="2" hidden="1">'Names of Bidder'!$B$1:$D$35</definedName>
    <definedName name="Z_95DC4E80_4059_4DBD_A03E_19A166873728_.wvu.PrintArea" localSheetId="5" hidden="1">Schedule_QR!$A$1:$I$403</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15'!$20:$23</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$127:$130,Schedule_QR!$207:$209,Schedule_QR!$214:$217,Schedule_QR!$219:$219,Schedule_QR!$254:$255,Schedule_QR!$265:$266,Schedule_QR!$289:$300,Schedule_QR!$317:$319,Schedule_QR!$323:$325,Schedule_QR!$348:$401</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'!$A$1:$E$45</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0" hidden="1">'Attach 14-IP'!$A$8:$I$223</definedName>
    <definedName name="Z_A1254D92_3EE6_40FC_9F9F_6A8DD0D26E07_.wvu.PrintArea" localSheetId="22" hidden="1">'Attach 15'!$A$1:$E$82</definedName>
    <definedName name="Z_A1254D92_3EE6_40FC_9F9F_6A8DD0D26E07_.wvu.PrintArea" localSheetId="21"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Envelope'!$A$1:$F$109</definedName>
    <definedName name="Z_A1254D92_3EE6_40FC_9F9F_6A8DD0D26E07_.wvu.PrintArea" localSheetId="1" hidden="1">Cover!$A$1:$I$19</definedName>
    <definedName name="Z_A1254D92_3EE6_40FC_9F9F_6A8DD0D26E07_.wvu.PrintArea" localSheetId="2" hidden="1">'Names of Bidder'!$B$1:$D$35</definedName>
    <definedName name="Z_A1254D92_3EE6_40FC_9F9F_6A8DD0D26E07_.wvu.PrintArea" localSheetId="5" hidden="1">Schedule_QR!$A$1:$I$403</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15'!$20:$23</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Schedule_QR!$31:$37,Schedule_QR!$59:$61,Schedule_QR!$65:$101,Schedule_QR!$127:$130,Schedule_QR!$207:$209,Schedule_QR!$214:$217,Schedule_QR!$219:$219,Schedule_QR!$289:$300,Schedule_QR!$317:$319,Schedule_QR!$323:$325,Schedule_QR!$348:$401</definedName>
    <definedName name="Z_A2492608_42AB_40AE_9BAF_064C94137D7E_.wvu.Cols" localSheetId="16" hidden="1">'Attach 11 '!$F$1:$F$65536</definedName>
    <definedName name="Z_A2492608_42AB_40AE_9BAF_064C94137D7E_.wvu.Cols" localSheetId="22" hidden="1">'Attach 15'!$F$1:$F$65539</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15'!$A$1:$E$82</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15'!$A$1:$E$84</definedName>
    <definedName name="Z_A3F641DF_CF1D_48E3_AFDC_E52726A449CB_.wvu.PrintArea" localSheetId="21"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Envelope'!$A$1:$F$109</definedName>
    <definedName name="Z_A3F641DF_CF1D_48E3_AFDC_E52726A449CB_.wvu.PrintArea" localSheetId="2" hidden="1">'Names of Bidder'!$B$1:$D$34</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1"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'!$A$1:$E$43</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14-IP'!$A$8:$I$223</definedName>
    <definedName name="Z_A59756C1_F119_409F_9749_7E17A89EC99C_.wvu.PrintArea" localSheetId="21"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Envelope'!$A$1:$F$109</definedName>
    <definedName name="Z_A59756C1_F119_409F_9749_7E17A89EC99C_.wvu.PrintArea" localSheetId="2" hidden="1">'Names of Bidder'!$B$1:$D$34</definedName>
    <definedName name="Z_A59756C1_F119_409F_9749_7E17A89EC99C_.wvu.PrintArea" localSheetId="5" hidden="1">Schedule_QR!$A$1:$I$404</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'!$24:$24,'Attach 12 '!$38:$39</definedName>
    <definedName name="Z_A59756C1_F119_409F_9749_7E17A89EC99C_.wvu.Rows" localSheetId="21"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ADFEEE36_FC64_4164_B026_18EA8FC2BA5B_.wvu.Cols" localSheetId="21"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'!$A$1:$E$43</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14-IP'!$A$8:$I$223</definedName>
    <definedName name="Z_ADFEEE36_FC64_4164_B026_18EA8FC2BA5B_.wvu.PrintArea" localSheetId="21"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Envelope'!$A$1:$F$109</definedName>
    <definedName name="Z_ADFEEE36_FC64_4164_B026_18EA8FC2BA5B_.wvu.PrintArea" localSheetId="2" hidden="1">'Names of Bidder'!$B$1:$D$34</definedName>
    <definedName name="Z_ADFEEE36_FC64_4164_B026_18EA8FC2BA5B_.wvu.PrintArea" localSheetId="5" hidden="1">Schedule_QR!$A$1:$I$403</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'!$18:$39</definedName>
    <definedName name="Z_ADFEEE36_FC64_4164_B026_18EA8FC2BA5B_.wvu.Rows" localSheetId="21"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Schedule_QR!$31:$37,Schedule_QR!$59:$61,Schedule_QR!$65:$101,Schedule_QR!$127:$130,Schedule_QR!$207:$209,Schedule_QR!$214:$217,Schedule_QR!$219:$219,Schedule_QR!$289:$300,Schedule_QR!$317:$319,Schedule_QR!$323:$325,Schedule_QR!$348:$401</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'!$A$1:$E$45</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0" hidden="1">'Attach 14-IP'!$A$8:$I$223</definedName>
    <definedName name="Z_B5DDB8B7_72B3_44C4_BA38_BC879DA0D860_.wvu.PrintArea" localSheetId="22" hidden="1">'Attach 15'!$A$1:$E$82</definedName>
    <definedName name="Z_B5DDB8B7_72B3_44C4_BA38_BC879DA0D860_.wvu.PrintArea" localSheetId="21"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Envelope'!$A$1:$F$109</definedName>
    <definedName name="Z_B5DDB8B7_72B3_44C4_BA38_BC879DA0D860_.wvu.PrintArea" localSheetId="1" hidden="1">Cover!$A$1:$I$19</definedName>
    <definedName name="Z_B5DDB8B7_72B3_44C4_BA38_BC879DA0D860_.wvu.PrintArea" localSheetId="2" hidden="1">'Names of Bidder'!$B$1:$D$35</definedName>
    <definedName name="Z_B5DDB8B7_72B3_44C4_BA38_BC879DA0D860_.wvu.PrintArea" localSheetId="5" hidden="1">Schedule_QR!$A$1:$I$403</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15'!$20:$23</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Schedule_QR!$31:$37,Schedule_QR!$59:$61,Schedule_QR!$65:$101,Schedule_QR!$127:$130,Schedule_QR!$207:$209,Schedule_QR!$214:$217,Schedule_QR!$219:$219,Schedule_QR!$289:$300,Schedule_QR!$317:$319,Schedule_QR!$323:$325,Schedule_QR!$348:$401</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'!$A$1:$E$45</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0" hidden="1">'Attach 14-IP'!$A$8:$I$223</definedName>
    <definedName name="Z_BCCF32CF_6814_4491_B636_EE6659CB2FDB_.wvu.PrintArea" localSheetId="22" hidden="1">'Attach 15'!$A$1:$E$82</definedName>
    <definedName name="Z_BCCF32CF_6814_4491_B636_EE6659CB2FDB_.wvu.PrintArea" localSheetId="21"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Envelope'!$A$1:$F$109</definedName>
    <definedName name="Z_BCCF32CF_6814_4491_B636_EE6659CB2FDB_.wvu.PrintArea" localSheetId="1" hidden="1">Cover!$A$1:$F$19</definedName>
    <definedName name="Z_BCCF32CF_6814_4491_B636_EE6659CB2FDB_.wvu.PrintArea" localSheetId="2" hidden="1">'Names of Bidder'!$B$1:$D$35</definedName>
    <definedName name="Z_BCCF32CF_6814_4491_B636_EE6659CB2FDB_.wvu.PrintArea" localSheetId="5" hidden="1">Schedule_QR!$A$1:$I$403</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15'!$20:$23</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$127:$130,Schedule_QR!$207:$209,Schedule_QR!$214:$217,Schedule_QR!$219:$219,Schedule_QR!$254:$255,Schedule_QR!$265:$266,Schedule_QR!$289:$300,Schedule_QR!$317:$319,Schedule_QR!$323:$325,Schedule_QR!$348:$401</definedName>
    <definedName name="Z_C05A20E7_5953_476F_B27D_5ED46CD1D2D8_.wvu.Cols" localSheetId="16" hidden="1">'Attach 11 '!$F$1:$F$65536</definedName>
    <definedName name="Z_C05A20E7_5953_476F_B27D_5ED46CD1D2D8_.wvu.Cols" localSheetId="22" hidden="1">'Attach 15'!$F$1:$F$65539</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15'!$A$1:$E$82</definedName>
    <definedName name="Z_C05A20E7_5953_476F_B27D_5ED46CD1D2D8_.wvu.PrintArea" localSheetId="10" hidden="1">'Attach 5A'!$A$1:$E$71</definedName>
    <definedName name="Z_C05A20E7_5953_476F_B27D_5ED46CD1D2D8_.wvu.Rows" localSheetId="22" hidden="1">'Attach 15'!$A$20:$IV$23</definedName>
    <definedName name="Z_C05A20E7_5953_476F_B27D_5ED46CD1D2D8_.wvu.Rows" localSheetId="10" hidden="1">'Attach 5A'!$A$23:$IV$28</definedName>
    <definedName name="Z_C1BE02F2_5C01_4F49_97ED_DF9103D3E0EE_.wvu.PrintArea" localSheetId="27" hidden="1">'Attach_18-SP'!$A$10:$I$137</definedName>
    <definedName name="Z_C418AE7B_D663_4538_8B16_8531F14557D9_.wvu.Cols" localSheetId="21"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'!$A$1:$E$43</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14-IP'!$A$8:$I$223</definedName>
    <definedName name="Z_C418AE7B_D663_4538_8B16_8531F14557D9_.wvu.PrintArea" localSheetId="21"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Envelope'!$A$1:$F$109</definedName>
    <definedName name="Z_C418AE7B_D663_4538_8B16_8531F14557D9_.wvu.PrintArea" localSheetId="2" hidden="1">'Names of Bidder'!$B$1:$D$34</definedName>
    <definedName name="Z_C418AE7B_D663_4538_8B16_8531F14557D9_.wvu.PrintArea" localSheetId="5" hidden="1">Schedule_QR!$A$1:$I$404</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'!$18:$39</definedName>
    <definedName name="Z_C418AE7B_D663_4538_8B16_8531F14557D9_.wvu.Rows" localSheetId="21"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Schedule_QR!$31:$37,Schedule_QR!$59:$61,Schedule_QR!$65:$101,Schedule_QR!$127:$130,Schedule_QR!$202:$203,Schedule_QR!$207:$209,Schedule_QR!$214:$217,Schedule_QR!$219:$219,Schedule_QR!$289:$300,Schedule_QR!$317:$319,Schedule_QR!$323:$325,Schedule_QR!$348:$401</definedName>
    <definedName name="Z_C7FCA09A_C3E0_4408_81A0_5CFFEB0C6237_.wvu.Cols" localSheetId="21"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'!$A$1:$E$43</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14-IP'!$A$8:$I$223</definedName>
    <definedName name="Z_C7FCA09A_C3E0_4408_81A0_5CFFEB0C6237_.wvu.PrintArea" localSheetId="21"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Envelope'!$A$1:$F$109</definedName>
    <definedName name="Z_C7FCA09A_C3E0_4408_81A0_5CFFEB0C6237_.wvu.PrintArea" localSheetId="2" hidden="1">'Names of Bidder'!$B$1:$D$34</definedName>
    <definedName name="Z_C7FCA09A_C3E0_4408_81A0_5CFFEB0C6237_.wvu.PrintArea" localSheetId="5" hidden="1">Schedule_QR!$A$1:$I$404</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'!$24:$24</definedName>
    <definedName name="Z_C7FCA09A_C3E0_4408_81A0_5CFFEB0C6237_.wvu.Rows" localSheetId="21"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15'!$H$1:$H$65539</definedName>
    <definedName name="Z_CD4CA1A8_824A_452F_BDBA_32A47C1B3013_.wvu.Cols" localSheetId="21"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15'!$A$1:$E$83</definedName>
    <definedName name="Z_CD4CA1A8_824A_452F_BDBA_32A47C1B3013_.wvu.PrintArea" localSheetId="21"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Bidder'!$B$1:$D$34</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'!$24:$24</definedName>
    <definedName name="Z_CD4CA1A8_824A_452F_BDBA_32A47C1B3013_.wvu.Rows" localSheetId="21"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15'!$F$1:$F$65539</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15'!$A$1:$E$82</definedName>
    <definedName name="Z_CDBB1400_DC98_40D2_90D0_CD15322DCE58_.wvu.PrintArea" localSheetId="10" hidden="1">'Attach 5A'!$A$1:$E$71</definedName>
    <definedName name="Z_CDBB1400_DC98_40D2_90D0_CD15322DCE58_.wvu.Rows" localSheetId="10" hidden="1">'Attach 5A'!$A$23:$IV$28</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'!$A$1:$E$45</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0" hidden="1">'Attach 14-IP'!$A$8:$I$223</definedName>
    <definedName name="Z_D7CAE235_DD1C_4EEF_899D_8FC939865EF5_.wvu.PrintArea" localSheetId="22" hidden="1">'Attach 15'!$A$1:$E$82</definedName>
    <definedName name="Z_D7CAE235_DD1C_4EEF_899D_8FC939865EF5_.wvu.PrintArea" localSheetId="21"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Envelope'!$A$1:$F$109</definedName>
    <definedName name="Z_D7CAE235_DD1C_4EEF_899D_8FC939865EF5_.wvu.PrintArea" localSheetId="1" hidden="1">Cover!$A$1:$F$19</definedName>
    <definedName name="Z_D7CAE235_DD1C_4EEF_899D_8FC939865EF5_.wvu.PrintArea" localSheetId="2" hidden="1">'Names of Bidder'!$B$1:$D$35</definedName>
    <definedName name="Z_D7CAE235_DD1C_4EEF_899D_8FC939865EF5_.wvu.PrintArea" localSheetId="5" hidden="1">Schedule_QR!$A$1:$I$403</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15'!$20:$23</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$127:$130,Schedule_QR!$207:$209,Schedule_QR!$214:$217,Schedule_QR!$219:$219,Schedule_QR!$254:$255,Schedule_QR!$265:$266,Schedule_QR!$289:$300,Schedule_QR!$317:$319,Schedule_QR!$323:$325,Schedule_QR!$348:$401</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15'!$A$1:$E$83</definedName>
    <definedName name="Z_ECEBABD0_566A_41C4_AA9A_38EA30EFEDA8_.wvu.PrintArea" localSheetId="21"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Envelope'!$A$1:$F$109</definedName>
    <definedName name="Z_ECEBABD0_566A_41C4_AA9A_38EA30EFEDA8_.wvu.PrintArea" localSheetId="2" hidden="1">'Names of Bidder'!$B$1:$D$34</definedName>
    <definedName name="Z_ECEBABD0_566A_41C4_AA9A_38EA30EFEDA8_.wvu.PrintTitles" localSheetId="17" hidden="1">'Attach 12 '!$18:$18</definedName>
    <definedName name="Z_ECEBABD0_566A_41C4_AA9A_38EA30EFEDA8_.wvu.PrintTitles" localSheetId="13" hidden="1">'Attach 9'!$18:$18</definedName>
    <definedName name="Z_F4494380_F964_4D0D_9D0A_9EA8E85D4225_.wvu.Cols" localSheetId="21"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'!$A$1:$E$43</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14-IP'!$A$8:$I$223</definedName>
    <definedName name="Z_F4494380_F964_4D0D_9D0A_9EA8E85D4225_.wvu.PrintArea" localSheetId="21"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Envelope'!$A$1:$F$109</definedName>
    <definedName name="Z_F4494380_F964_4D0D_9D0A_9EA8E85D4225_.wvu.PrintArea" localSheetId="2" hidden="1">'Names of Bidder'!$B$1:$D$34</definedName>
    <definedName name="Z_F4494380_F964_4D0D_9D0A_9EA8E85D4225_.wvu.PrintArea" localSheetId="5" hidden="1">Schedule_QR!$A$1:$I$403</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'!$18:$39</definedName>
    <definedName name="Z_F4494380_F964_4D0D_9D0A_9EA8E85D4225_.wvu.Rows" localSheetId="21"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Schedule_QR!$31:$37,Schedule_QR!$59:$61,Schedule_QR!$65:$101,Schedule_QR!$127:$130,Schedule_QR!$207:$209,Schedule_QR!$214:$217,Schedule_QR!$219:$219,Schedule_QR!$289:$300,Schedule_QR!$317:$319,Schedule_QR!$323:$325,Schedule_QR!$348:$401</definedName>
    <definedName name="Z_F4A957B3_F2D3_448B_B546_3B66EEDE8D75_.wvu.PrintArea" localSheetId="27" hidden="1">'Attach_18-SP'!$A$10:$I$137</definedName>
    <definedName name="Z_F4A957B3_F2D3_448B_B546_3B66EEDE8D75_.wvu.PrintArea" localSheetId="26" hidden="1">'Attach-18'!$A$1:$E$22</definedName>
    <definedName name="Z_FF456F4E_176B_43B5_B869_E31226EE3B7D_.wvu.Cols" localSheetId="16" hidden="1">'Attach 11 '!$F$1:$F$65536</definedName>
    <definedName name="Z_FF456F4E_176B_43B5_B869_E31226EE3B7D_.wvu.Cols" localSheetId="22" hidden="1">'Attach 15'!$F$1:$F$65539</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15'!$A$1:$E$82</definedName>
    <definedName name="Z_FF456F4E_176B_43B5_B869_E31226EE3B7D_.wvu.PrintArea" localSheetId="10" hidden="1">'Attach 5A'!$A$1:$E$71</definedName>
    <definedName name="Z_FF456F4E_176B_43B5_B869_E31226EE3B7D_.wvu.Rows" localSheetId="10" hidden="1">'Attach 5A'!$A$23:$IV$28</definedName>
  </definedNames>
  <calcPr calcId="152511"/>
  <customWorkbookViews>
    <customWorkbookView name="Rahul kumar - Personal View" guid="{95DC4E80-4059-4DBD-A03E-19A166873728}" mergeInterval="0" personalView="1" maximized="1" xWindow="-8" yWindow="-8" windowWidth="1382" windowHeight="744" tabRatio="939" activeSheetId="2"/>
    <customWorkbookView name="Kapil Mandil {कपिल मंडिल} - Personal View" guid="{D7CAE235-DD1C-4EEF-899D-8FC939865EF5}" mergeInterval="0" personalView="1" maximized="1" windowWidth="1916" windowHeight="803" tabRatio="939" activeSheetId="17"/>
    <customWorkbookView name="60001758 - Personal View" guid="{A1254D92-3EE6-40FC-9F9F-6A8DD0D26E07}" mergeInterval="0" personalView="1" maximized="1" xWindow="1" yWindow="1" windowWidth="1600" windowHeight="670" tabRatio="939" activeSheetId="23"/>
    <customWorkbookView name="60001209 - Personal View" guid="{51E8B268-CD70-41C9-97C5-6867BFB3D174}" mergeInterval="0" personalView="1" maximized="1" xWindow="1" yWindow="1" windowWidth="1362" windowHeight="538" tabRatio="939" activeSheetId="2"/>
    <customWorkbookView name="60000863 - Personal View" guid="{F4494380-F964-4D0D-9D0A-9EA8E85D4225}" mergeInterval="0" personalView="1" maximized="1" xWindow="1" yWindow="1" windowWidth="1014" windowHeight="469" tabRatio="939" activeSheetId="16"/>
    <customWorkbookView name="admin - Personal View" guid="{7D19A8FF-9B46-47E7-A025-8214920F0DEA}" mergeInterval="0" personalView="1" maximized="1" windowWidth="1362" windowHeight="543" tabRatio="939" activeSheetId="2"/>
    <customWorkbookView name="60001192 - Personal View" guid="{C418AE7B-D663-4538-8B16-8531F14557D9}" mergeInterval="0" personalView="1" maximized="1" xWindow="1" yWindow="1" windowWidth="1362" windowHeight="538" tabRatio="939" activeSheetId="2"/>
    <customWorkbookView name="NRAPENDRA KUMAR - Personal View" guid="{10D78769-6122-4B7A-A6A3-9E5BCA27938C}" mergeInterval="0" personalView="1" maximized="1" windowWidth="1362" windowHeight="503" tabRatio="939" activeSheetId="2"/>
    <customWorkbookView name="Baijnath Singh - Personal View" guid="{A59756C1-F119-409F-9749-7E17A89EC99C}" mergeInterval="0" personalView="1" maximized="1" windowWidth="1362" windowHeight="495" tabRatio="939" activeSheetId="29"/>
    <customWorkbookView name="01258 - Personal View" guid="{6B3BC699-AF50-49D1-A5D9-04AC9ECA2E6E}" mergeInterval="0" personalView="1" maximized="1" xWindow="1" yWindow="1" windowWidth="1362" windowHeight="464" tabRatio="939" activeSheetId="2"/>
    <customWorkbookView name="02405 - Personal View" guid="{088EE4B8-2AB2-4771-AF02-2799FFD209DC}" mergeInterval="0" personalView="1" maximized="1" xWindow="1" yWindow="1" windowWidth="1362" windowHeight="538" tabRatio="939" activeSheetId="2"/>
    <customWorkbookView name="Ann Mary Jose           - Personal View" guid="{1FD9ACA5-802E-4240-ABEA-3FAA854014ED}" mergeInterval="0" personalView="1" maximized="1" xWindow="1" yWindow="1" windowWidth="1362" windowHeight="538" tabRatio="725" activeSheetId="18"/>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KIRAN - Personal View" guid="{C7FCA09A-C3E0-4408-81A0-5CFFEB0C6237}" mergeInterval="0" personalView="1" maximized="1" windowWidth="1362" windowHeight="543" tabRatio="725" activeSheetId="30"/>
    <customWorkbookView name="Sillu - Personal View" guid="{9416EA7C-09DE-4A79-98DC-84D6183EE7EA}" mergeInterval="0" personalView="1" maximized="1" xWindow="-9" yWindow="-9" windowWidth="1384" windowHeight="752" tabRatio="939" activeSheetId="2"/>
    <customWorkbookView name="60002487 - Personal View" guid="{ADFEEE36-FC64-4164-B026-18EA8FC2BA5B}" mergeInterval="0" personalView="1" maximized="1" windowWidth="1362" windowHeight="543" tabRatio="939" activeSheetId="2"/>
    <customWorkbookView name="60002749 - Personal View" guid="{B5DDB8B7-72B3-44C4-BA38-BC879DA0D860}" mergeInterval="0" personalView="1" maximized="1" xWindow="1" yWindow="1" windowWidth="1366" windowHeight="538" tabRatio="939" activeSheetId="3"/>
    <customWorkbookView name="Vakati Silpa {वाकाटि शिल्पा} - Personal View" guid="{0B294850-FD19-47B3-ACE9-A5EA58FA8F6C}" mergeInterval="0" personalView="1" maximized="1" windowWidth="1362" windowHeight="543" tabRatio="939" activeSheetId="3"/>
    <customWorkbookView name="Neelam - Personal View" guid="{BCCF32CF-6814-4491-B636-EE6659CB2FDB}" mergeInterval="0" personalView="1" maximized="1" xWindow="-9" yWindow="-9" windowWidth="1938" windowHeight="1048" tabRatio="939" activeSheetId="17"/>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0" i="30" l="1"/>
  <c r="B49" i="30" l="1"/>
  <c r="B48" i="30"/>
  <c r="B47" i="30"/>
  <c r="B46" i="30"/>
  <c r="G51" i="30"/>
  <c r="B51" i="30" s="1"/>
  <c r="J51" i="30"/>
  <c r="B45" i="30"/>
  <c r="B44" i="30"/>
  <c r="B43" i="30"/>
  <c r="B42" i="30"/>
  <c r="B41" i="30"/>
  <c r="B40" i="30"/>
  <c r="B39" i="30"/>
  <c r="B38" i="30"/>
  <c r="B37" i="30"/>
  <c r="B36" i="30"/>
  <c r="B35" i="30"/>
  <c r="B34" i="30"/>
  <c r="B33" i="30"/>
  <c r="B32" i="30"/>
  <c r="B31" i="30"/>
  <c r="B30" i="30"/>
  <c r="B266" i="6"/>
  <c r="B255" i="6"/>
  <c r="B71" i="26"/>
  <c r="B70" i="26"/>
  <c r="B69" i="26"/>
  <c r="B68" i="26"/>
  <c r="A67" i="26"/>
  <c r="A66" i="26"/>
  <c r="B43" i="26"/>
  <c r="B42" i="26"/>
  <c r="B41" i="26"/>
  <c r="B40" i="26"/>
  <c r="A39" i="26"/>
  <c r="A38" i="26"/>
  <c r="E32" i="26"/>
  <c r="E60" i="26" s="1"/>
  <c r="D11" i="26"/>
  <c r="D42" i="26" s="1"/>
  <c r="D10" i="26"/>
  <c r="D69" i="26" s="1"/>
  <c r="D9" i="26"/>
  <c r="D40" i="26" s="1"/>
  <c r="D8" i="26"/>
  <c r="D67" i="26" s="1"/>
  <c r="D7" i="26"/>
  <c r="D38" i="26" s="1"/>
  <c r="Z2" i="26"/>
  <c r="B33" i="28"/>
  <c r="A40" i="21"/>
  <c r="A41" i="21"/>
  <c r="E74" i="23"/>
  <c r="E11" i="23"/>
  <c r="E10" i="23"/>
  <c r="E9" i="23"/>
  <c r="E8" i="23"/>
  <c r="E7" i="23"/>
  <c r="D75" i="17"/>
  <c r="A75" i="17"/>
  <c r="D74" i="17"/>
  <c r="A74" i="17"/>
  <c r="A60" i="17"/>
  <c r="E58" i="17"/>
  <c r="D56" i="17"/>
  <c r="A56" i="17"/>
  <c r="D55" i="17"/>
  <c r="A55" i="17"/>
  <c r="A41" i="17"/>
  <c r="E39" i="17"/>
  <c r="D11" i="17"/>
  <c r="D10" i="17"/>
  <c r="D9" i="17"/>
  <c r="D8" i="17"/>
  <c r="D7" i="17"/>
  <c r="Z2" i="17"/>
  <c r="E34" i="11"/>
  <c r="D11" i="11"/>
  <c r="D10" i="11"/>
  <c r="D9" i="11"/>
  <c r="D8" i="11"/>
  <c r="D7" i="11"/>
  <c r="B7" i="3"/>
  <c r="D39" i="26" l="1"/>
  <c r="D41" i="26"/>
  <c r="D66" i="26"/>
  <c r="D68" i="26"/>
  <c r="D70" i="26"/>
  <c r="E22" i="27"/>
  <c r="E21" i="27"/>
  <c r="B22" i="27"/>
  <c r="B21" i="27"/>
  <c r="A34" i="28"/>
  <c r="A32" i="28"/>
  <c r="A39" i="21"/>
  <c r="A30" i="28"/>
  <c r="A38" i="21"/>
  <c r="A29" i="28"/>
  <c r="E10" i="27" l="1"/>
  <c r="A42" i="28" l="1"/>
  <c r="A41" i="28"/>
  <c r="E11" i="27" l="1"/>
  <c r="E9" i="27"/>
  <c r="E8" i="27"/>
  <c r="E7" i="27"/>
  <c r="F1" i="2" l="1"/>
  <c r="B17" i="30"/>
  <c r="A255" i="6"/>
  <c r="A257" i="6" s="1"/>
  <c r="A258" i="6" s="1"/>
  <c r="A259" i="6" s="1"/>
  <c r="A260" i="6" s="1"/>
  <c r="I109" i="30" l="1"/>
  <c r="A109" i="30" s="1"/>
  <c r="A50" i="21"/>
  <c r="A66" i="25"/>
  <c r="A38" i="25"/>
  <c r="D11" i="25"/>
  <c r="D70" i="25" s="1"/>
  <c r="D10" i="25"/>
  <c r="D69" i="25" s="1"/>
  <c r="D9" i="25"/>
  <c r="D68" i="25" s="1"/>
  <c r="D8" i="25"/>
  <c r="D67" i="25" s="1"/>
  <c r="D7" i="25"/>
  <c r="D66" i="25" s="1"/>
  <c r="D40" i="25" l="1"/>
  <c r="D39" i="25"/>
  <c r="D42" i="25"/>
  <c r="D38" i="25"/>
  <c r="D41" i="25"/>
  <c r="H14" i="3" l="1"/>
  <c r="N19" i="6"/>
  <c r="B19" i="6" l="1"/>
  <c r="A19" i="6" s="1"/>
  <c r="B219" i="6" l="1"/>
  <c r="H28" i="30"/>
  <c r="B21" i="6" l="1"/>
  <c r="A21" i="6" s="1"/>
  <c r="B20" i="6"/>
  <c r="A20" i="6" s="1"/>
  <c r="A266" i="6"/>
  <c r="A268" i="6" s="1"/>
  <c r="A269" i="6" s="1"/>
  <c r="A270" i="6" s="1"/>
  <c r="A271" i="6" s="1"/>
  <c r="D330" i="6"/>
  <c r="D248" i="6"/>
  <c r="B214" i="6"/>
  <c r="F130" i="6"/>
  <c r="F129" i="6"/>
  <c r="F128" i="6"/>
  <c r="B29" i="30"/>
  <c r="B25" i="30"/>
  <c r="B24" i="30"/>
  <c r="H26" i="30"/>
  <c r="B21" i="30"/>
  <c r="B141" i="6"/>
  <c r="D43" i="6"/>
  <c r="N18" i="6"/>
  <c r="N20" i="6" s="1"/>
  <c r="A18" i="6"/>
  <c r="F8" i="6"/>
  <c r="F9" i="6"/>
  <c r="F10" i="6"/>
  <c r="F11" i="6"/>
  <c r="F7" i="6"/>
  <c r="E11" i="20"/>
  <c r="E10" i="20"/>
  <c r="E9" i="20"/>
  <c r="E8" i="20"/>
  <c r="E7" i="20"/>
  <c r="A45" i="21"/>
  <c r="A37" i="21"/>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B10" i="4"/>
  <c r="B11" i="4"/>
  <c r="B12" i="4"/>
  <c r="A14" i="4"/>
  <c r="B17" i="4"/>
  <c r="B18" i="4"/>
  <c r="B19" i="4"/>
  <c r="B20" i="4"/>
  <c r="B24" i="4"/>
  <c r="E24" i="4"/>
  <c r="G54" i="14" s="1"/>
  <c r="E81" i="23" s="1"/>
  <c r="D29" i="26" s="1"/>
  <c r="D57" i="26" s="1"/>
  <c r="D85" i="26" s="1"/>
  <c r="AA24" i="4"/>
  <c r="B25" i="4"/>
  <c r="E25" i="4"/>
  <c r="G55" i="14" s="1"/>
  <c r="E82" i="23" s="1"/>
  <c r="D30" i="26" s="1"/>
  <c r="D58" i="26" s="1"/>
  <c r="D86" i="26" s="1"/>
  <c r="AA25" i="4"/>
  <c r="B1" i="3"/>
  <c r="B2" i="3"/>
  <c r="AA8" i="3"/>
  <c r="Z2" i="4" s="1"/>
  <c r="Z2" i="25" s="1"/>
  <c r="B9" i="3"/>
  <c r="B11" i="3"/>
  <c r="A7" i="4" s="1"/>
  <c r="A7" i="25" s="1"/>
  <c r="B12" i="3"/>
  <c r="B16" i="3"/>
  <c r="B17" i="3"/>
  <c r="E26" i="3"/>
  <c r="B2" i="2"/>
  <c r="B3" i="2"/>
  <c r="E1" i="29" l="1"/>
  <c r="G1" i="14"/>
  <c r="D35" i="16"/>
  <c r="G108" i="24"/>
  <c r="A1" i="15"/>
  <c r="E1" i="25"/>
  <c r="E32" i="25" s="1"/>
  <c r="E60" i="25" s="1"/>
  <c r="F46" i="6"/>
  <c r="B41" i="25"/>
  <c r="F47" i="6"/>
  <c r="B42" i="25"/>
  <c r="A3" i="24"/>
  <c r="A3" i="5"/>
  <c r="F48" i="6"/>
  <c r="B43" i="25"/>
  <c r="F250" i="6"/>
  <c r="B40" i="25"/>
  <c r="A1" i="19"/>
  <c r="A1" i="25"/>
  <c r="A32" i="25" s="1"/>
  <c r="A60" i="25" s="1"/>
  <c r="I1" i="6"/>
  <c r="C403" i="6"/>
  <c r="B30" i="25"/>
  <c r="B58" i="25" s="1"/>
  <c r="B86" i="25" s="1"/>
  <c r="B24" i="20"/>
  <c r="B29" i="25"/>
  <c r="B57" i="25" s="1"/>
  <c r="B85" i="25" s="1"/>
  <c r="G403" i="6"/>
  <c r="D30" i="25"/>
  <c r="D58" i="25" s="1"/>
  <c r="D86" i="25" s="1"/>
  <c r="G402" i="6"/>
  <c r="D29" i="25"/>
  <c r="D57" i="25" s="1"/>
  <c r="D85" i="25" s="1"/>
  <c r="B12" i="6"/>
  <c r="B12" i="25"/>
  <c r="B11" i="6"/>
  <c r="B11" i="25"/>
  <c r="B10" i="12"/>
  <c r="B10" i="25"/>
  <c r="B10" i="22"/>
  <c r="D250" i="6"/>
  <c r="B9" i="25"/>
  <c r="B23" i="13"/>
  <c r="B23" i="5"/>
  <c r="B55" i="14"/>
  <c r="B82" i="23" s="1"/>
  <c r="B30" i="26" s="1"/>
  <c r="B58" i="26" s="1"/>
  <c r="B86" i="26" s="1"/>
  <c r="B42" i="18"/>
  <c r="B98" i="24"/>
  <c r="B252" i="24" s="1"/>
  <c r="D42" i="18"/>
  <c r="B9" i="8"/>
  <c r="B37" i="10"/>
  <c r="B22" i="7"/>
  <c r="B23" i="29"/>
  <c r="A3" i="20"/>
  <c r="A3" i="29"/>
  <c r="B10" i="5"/>
  <c r="E43" i="12"/>
  <c r="E66" i="12" s="1"/>
  <c r="E23" i="13"/>
  <c r="A1" i="22"/>
  <c r="E66" i="22"/>
  <c r="E22" i="7"/>
  <c r="D26" i="8"/>
  <c r="A1" i="6"/>
  <c r="A1" i="27" s="1"/>
  <c r="A1" i="14"/>
  <c r="D66" i="16"/>
  <c r="D41" i="18"/>
  <c r="E88" i="30"/>
  <c r="E24" i="9"/>
  <c r="E65" i="22"/>
  <c r="B12" i="18"/>
  <c r="B10" i="15"/>
  <c r="F86"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88" i="30"/>
  <c r="B21" i="15"/>
  <c r="B22" i="29"/>
  <c r="B26" i="16"/>
  <c r="B54" i="16" s="1"/>
  <c r="B82" i="16" s="1"/>
  <c r="B24" i="9"/>
  <c r="B24" i="19"/>
  <c r="B22" i="13"/>
  <c r="B22" i="5"/>
  <c r="B42" i="12"/>
  <c r="B65" i="12" s="1"/>
  <c r="B25" i="8"/>
  <c r="B97" i="24"/>
  <c r="B174" i="24" s="1"/>
  <c r="B54" i="14"/>
  <c r="B81" i="23" s="1"/>
  <c r="B29" i="26" s="1"/>
  <c r="B57" i="26" s="1"/>
  <c r="B85" i="26" s="1"/>
  <c r="B21" i="7"/>
  <c r="B41" i="18"/>
  <c r="B36" i="10"/>
  <c r="A1" i="10"/>
  <c r="B11" i="19"/>
  <c r="B11" i="8"/>
  <c r="D64" i="16"/>
  <c r="G106" i="24"/>
  <c r="A3" i="10"/>
  <c r="A3" i="11" s="1"/>
  <c r="A96" i="30"/>
  <c r="A95" i="30"/>
  <c r="F93" i="30"/>
  <c r="H95" i="30"/>
  <c r="A93" i="30"/>
  <c r="C89"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6" i="6"/>
  <c r="H136" i="6"/>
  <c r="H134" i="6"/>
  <c r="H133" i="6"/>
  <c r="H135" i="6"/>
  <c r="F133" i="6"/>
  <c r="F135" i="6"/>
  <c r="F134"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89"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5"/>
  <c r="E1" i="16"/>
  <c r="E29" i="16" s="1"/>
  <c r="E57" i="16" s="1"/>
  <c r="E1" i="18"/>
  <c r="E1" i="19"/>
  <c r="E1" i="22"/>
  <c r="A1" i="20"/>
  <c r="B9" i="20"/>
  <c r="B10" i="20"/>
  <c r="B11" i="20"/>
  <c r="B12" i="20"/>
  <c r="E1" i="20"/>
  <c r="A3" i="6"/>
  <c r="A3" i="27" s="1"/>
  <c r="D45" i="6"/>
  <c r="F45" i="6"/>
  <c r="C402" i="6"/>
  <c r="B10" i="6"/>
  <c r="E23" i="29"/>
  <c r="H98" i="24"/>
  <c r="D27" i="16"/>
  <c r="D55" i="16" s="1"/>
  <c r="D83" i="16" s="1"/>
  <c r="E25" i="9"/>
  <c r="E25" i="19"/>
  <c r="E22" i="15"/>
  <c r="D37" i="10"/>
  <c r="E23" i="5"/>
  <c r="A3" i="14"/>
  <c r="A3" i="19"/>
  <c r="A16" i="18"/>
  <c r="A3" i="9"/>
  <c r="A3" i="7"/>
  <c r="E25" i="20"/>
  <c r="B25" i="20"/>
  <c r="B108" i="24"/>
  <c r="H120" i="24" s="1"/>
  <c r="B9" i="22"/>
  <c r="E24" i="22" s="1"/>
  <c r="A3" i="15"/>
  <c r="E1" i="4"/>
  <c r="E1" i="5"/>
  <c r="E1" i="7"/>
  <c r="E1" i="8"/>
  <c r="E1" i="9"/>
  <c r="E1" i="10"/>
  <c r="E1" i="12"/>
  <c r="E46" i="12" s="1"/>
  <c r="A3" i="13"/>
  <c r="G109" i="24"/>
  <c r="L1" i="24"/>
  <c r="A10" i="31"/>
  <c r="B10" i="31" s="1"/>
  <c r="D10" i="31" s="1"/>
  <c r="A8" i="31"/>
  <c r="B8" i="31" s="1"/>
  <c r="D8" i="31" s="1"/>
  <c r="E1" i="13"/>
  <c r="B9" i="6"/>
  <c r="A3" i="23" l="1"/>
  <c r="A3" i="17"/>
  <c r="A102" i="24"/>
  <c r="A3" i="26"/>
  <c r="A34" i="26" s="1"/>
  <c r="A62" i="26" s="1"/>
  <c r="A1" i="17"/>
  <c r="A1" i="23"/>
  <c r="A39" i="10"/>
  <c r="A1" i="11"/>
  <c r="A34" i="11" s="1"/>
  <c r="H20" i="24"/>
  <c r="B9" i="26"/>
  <c r="B10" i="23"/>
  <c r="B10" i="27"/>
  <c r="B9" i="23"/>
  <c r="E25"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250"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D21" i="30" s="1"/>
  <c r="AI6" i="30"/>
  <c r="AI9" i="30"/>
  <c r="AI7" i="30"/>
  <c r="AI8" i="30" s="1"/>
  <c r="A100" i="24"/>
  <c r="A177" i="24"/>
  <c r="H175" i="24"/>
  <c r="H252" i="24"/>
  <c r="A58" i="17" l="1"/>
  <c r="A39" i="17"/>
  <c r="B70" i="11"/>
  <c r="B35" i="17"/>
  <c r="B69" i="11"/>
  <c r="B34" i="17"/>
  <c r="D70" i="11"/>
  <c r="D35" i="17"/>
  <c r="E56" i="17" s="1"/>
  <c r="E75" i="17" s="1"/>
  <c r="D69" i="11"/>
  <c r="D34" i="17"/>
  <c r="E55" i="17" s="1"/>
  <c r="E74" i="17" s="1"/>
  <c r="B82" i="30"/>
  <c r="B56" i="17" l="1"/>
  <c r="B75" i="17"/>
  <c r="B74" i="17"/>
  <c r="B55" i="17"/>
</calcChain>
</file>

<file path=xl/comments1.xml><?xml version="1.0" encoding="utf-8"?>
<comments xmlns="http://schemas.openxmlformats.org/spreadsheetml/2006/main">
  <authors>
    <author>01290</author>
  </authors>
  <commentList>
    <comment ref="B21" authorId="0" guid="{F378F5FE-D770-4D70-A8D2-7DEB9B517E84}" shapeId="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<sst xmlns="http://schemas.openxmlformats.org/spreadsheetml/2006/main" count="1825" uniqueCount="974">
  <si>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</si>
  <si>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</si>
  <si>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</si>
  <si>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</si>
  <si>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</si>
  <si>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</si>
  <si>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</si>
  <si>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</si>
  <si>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</si>
  <si>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</si>
  <si>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</si>
  <si>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</si>
  <si>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</si>
  <si>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</si>
  <si>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</si>
  <si>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</si>
  <si>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</si>
  <si>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</si>
  <si>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</si>
  <si>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</si>
  <si>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</si>
  <si>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</si>
  <si>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</si>
  <si>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</si>
  <si>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</si>
  <si>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</si>
  <si>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</si>
  <si>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</si>
  <si>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</si>
  <si>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</si>
  <si>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</si>
  <si>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</si>
  <si>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</si>
  <si>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</si>
  <si>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</si>
  <si>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</si>
  <si>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</si>
  <si>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</si>
  <si>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</si>
  <si>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</si>
  <si>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</si>
  <si>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</si>
  <si>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</si>
  <si>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</si>
  <si>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</si>
  <si>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</si>
  <si>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</si>
  <si>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</si>
  <si>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</si>
  <si>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</si>
  <si>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</si>
  <si>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</si>
  <si>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</si>
  <si>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</si>
  <si>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</si>
  <si>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</si>
  <si>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</si>
  <si>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</si>
  <si>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</si>
  <si>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</si>
  <si>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</si>
  <si>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</si>
  <si>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</si>
  <si>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</si>
  <si>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</si>
  <si>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</si>
  <si>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</si>
  <si>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</si>
  <si>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</si>
  <si>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</si>
  <si>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</si>
  <si>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</si>
  <si>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</si>
  <si>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</si>
  <si>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</si>
  <si>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</si>
  <si>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</si>
  <si>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</si>
  <si>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</si>
  <si>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</si>
  <si>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</si>
  <si>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</si>
  <si>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</si>
  <si>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</si>
  <si>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</si>
  <si>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</si>
  <si>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</si>
  <si>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</si>
  <si>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</si>
  <si>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</si>
  <si>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</si>
  <si>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</si>
  <si>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</si>
  <si>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</si>
  <si>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</si>
  <si>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</si>
  <si>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</si>
  <si>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</si>
  <si>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</si>
  <si>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</si>
  <si>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</si>
  <si>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</si>
  <si>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</si>
  <si>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</si>
  <si>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</si>
  <si>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</si>
  <si>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</si>
  <si>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</si>
  <si>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</si>
  <si>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</si>
  <si>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</si>
  <si>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</si>
  <si>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</si>
  <si>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</si>
  <si>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</si>
  <si>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</si>
  <si>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</si>
  <si>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</si>
  <si>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</si>
  <si>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</si>
  <si>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</si>
  <si>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</si>
  <si>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</si>
  <si>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</si>
  <si>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</si>
  <si>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</si>
  <si>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</si>
  <si>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</si>
  <si>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</si>
  <si>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</si>
  <si>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</si>
  <si>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</si>
  <si>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</si>
  <si>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</si>
  <si>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</si>
  <si>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</si>
  <si>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</si>
  <si>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</si>
  <si>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</si>
  <si>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</si>
  <si>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</si>
  <si>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</si>
  <si>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</si>
  <si>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</si>
  <si>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</si>
  <si>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</si>
  <si>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</si>
  <si>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</si>
  <si>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</si>
  <si>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</si>
  <si>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</si>
  <si>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</si>
  <si>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</si>
  <si>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</si>
  <si>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</si>
  <si>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</si>
  <si>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</si>
  <si>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</si>
  <si>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</si>
  <si>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</si>
  <si>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</si>
  <si>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</si>
  <si>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</si>
  <si>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</si>
  <si>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</si>
  <si>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</si>
  <si>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</si>
  <si>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</si>
  <si>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</si>
  <si>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</si>
  <si>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</si>
  <si>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</si>
  <si>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</si>
  <si>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</si>
  <si>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</si>
  <si>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</si>
  <si>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</si>
  <si>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</si>
  <si>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</si>
  <si>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</si>
  <si>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</si>
  <si>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</si>
  <si>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</si>
  <si>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</si>
  <si>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</si>
  <si>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</si>
  <si>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</si>
  <si>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</si>
  <si>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</si>
  <si>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</si>
  <si>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</si>
  <si>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</si>
  <si>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</si>
  <si>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</si>
  <si>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</si>
  <si>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</si>
  <si>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</si>
  <si>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</si>
  <si>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</si>
  <si>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</si>
  <si>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</si>
  <si>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</si>
  <si>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</si>
  <si>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</si>
  <si>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</si>
  <si>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</si>
  <si>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</si>
  <si>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</si>
  <si>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</si>
  <si>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</si>
  <si>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</si>
  <si>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</si>
  <si>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</si>
  <si>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</si>
  <si>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</si>
  <si>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</si>
  <si>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</si>
  <si>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</si>
  <si>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</si>
  <si>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</si>
  <si>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</si>
  <si>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</si>
  <si>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</si>
  <si>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</si>
  <si>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</si>
  <si>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</si>
  <si>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</si>
  <si>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</si>
  <si>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</si>
  <si>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</si>
  <si>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</si>
  <si>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</si>
  <si>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</si>
  <si>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</si>
  <si>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</si>
  <si>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</si>
  <si>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</si>
  <si>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</si>
  <si>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</si>
  <si>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</si>
  <si>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</si>
  <si>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</si>
  <si>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</si>
  <si>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</si>
  <si>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</si>
  <si>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</si>
  <si>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</si>
  <si>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</si>
  <si>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</si>
  <si>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</si>
  <si>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</si>
  <si>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</si>
  <si>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</si>
  <si>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</si>
  <si>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</si>
  <si>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</si>
  <si>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</si>
  <si>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</si>
  <si>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</si>
  <si>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</si>
  <si>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</si>
  <si>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</si>
  <si>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</si>
  <si>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</si>
  <si>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</si>
  <si>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</si>
  <si>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</si>
  <si>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</si>
  <si>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</si>
  <si>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</si>
  <si>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</si>
  <si>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</si>
  <si>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</si>
  <si>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</si>
  <si>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</si>
  <si>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</si>
  <si>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</si>
  <si>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</si>
  <si>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</si>
  <si>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</si>
  <si>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</si>
  <si>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</si>
  <si>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</si>
  <si>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</si>
  <si>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</si>
  <si>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</si>
  <si>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</si>
  <si>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</si>
  <si>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</si>
  <si>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</si>
  <si>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</si>
  <si>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</si>
  <si>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</si>
  <si>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</si>
  <si>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</si>
  <si>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</si>
  <si>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</si>
  <si>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</si>
  <si>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</si>
  <si>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</si>
  <si>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</si>
  <si>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</si>
  <si>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</si>
  <si>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</si>
  <si>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</si>
  <si>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</si>
  <si>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</si>
  <si>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</si>
  <si>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</si>
  <si>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</si>
  <si>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</si>
  <si>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</si>
  <si>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</si>
  <si>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</si>
  <si>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</si>
  <si>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</si>
  <si>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</si>
  <si>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</si>
  <si>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</si>
  <si>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</si>
  <si>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</si>
  <si>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</si>
  <si>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</si>
  <si>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</si>
  <si>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</si>
  <si>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</si>
  <si>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</si>
  <si>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</si>
  <si>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</si>
  <si>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</si>
  <si>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</si>
  <si>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</si>
  <si>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</si>
  <si>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</si>
  <si>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</si>
  <si>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</si>
  <si>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</si>
  <si>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</si>
  <si>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</si>
  <si>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</si>
  <si>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</si>
  <si>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</si>
  <si>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</si>
  <si>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</si>
  <si>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</si>
  <si>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</si>
  <si>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</si>
  <si>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</si>
  <si>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</si>
  <si>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</si>
  <si>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</si>
  <si>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</si>
  <si>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</si>
  <si>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</si>
  <si>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</si>
  <si>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</si>
  <si>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</si>
  <si>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</si>
  <si>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</si>
  <si>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</si>
  <si>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</si>
  <si>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</si>
  <si>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</si>
  <si>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</si>
  <si>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</si>
  <si>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</si>
  <si>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</si>
  <si>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</si>
  <si>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</si>
  <si>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</si>
  <si>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</si>
  <si>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</si>
  <si>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</si>
  <si>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</si>
  <si>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</si>
  <si>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</si>
  <si>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</si>
  <si>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</si>
  <si>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</si>
  <si>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</si>
  <si>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</si>
  <si>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</si>
  <si>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</si>
  <si>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</si>
  <si>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</si>
  <si>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</si>
  <si>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</si>
  <si>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</si>
  <si>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</si>
  <si>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</si>
  <si>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</si>
  <si>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</si>
  <si>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</si>
  <si>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</si>
  <si>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</si>
  <si>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</si>
  <si>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</si>
  <si>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</si>
  <si>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</si>
  <si>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</si>
  <si>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</si>
  <si>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</si>
  <si>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</si>
  <si>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</si>
  <si>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</si>
  <si>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</si>
  <si>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</si>
  <si>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</si>
  <si>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</si>
  <si>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</si>
  <si>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</si>
  <si>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</si>
  <si>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</si>
  <si>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</si>
  <si>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</si>
  <si>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</si>
  <si>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</si>
  <si>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</si>
  <si>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</si>
  <si>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</si>
  <si>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</si>
  <si>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</si>
  <si>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</si>
  <si>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</si>
  <si>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</si>
  <si>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</si>
  <si>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</si>
  <si>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</si>
  <si>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</si>
  <si>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</si>
  <si>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</si>
  <si>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</si>
  <si>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</si>
  <si>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</si>
  <si>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</si>
  <si>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</si>
  <si>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</si>
  <si>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</si>
  <si>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</si>
  <si>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</si>
  <si>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</si>
  <si>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</si>
  <si>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</si>
  <si>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</si>
  <si>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</si>
  <si>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</si>
  <si>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</si>
  <si>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</si>
  <si>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</si>
  <si>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</si>
  <si>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</si>
  <si>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</si>
  <si>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</si>
  <si>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</si>
  <si>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</si>
  <si>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</si>
  <si>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</si>
  <si>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</si>
  <si>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</si>
  <si>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</si>
  <si>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</si>
  <si>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</si>
  <si>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</si>
  <si>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</si>
  <si>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</si>
  <si>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</si>
  <si>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</si>
  <si>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</si>
  <si>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</si>
  <si>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</si>
  <si>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</si>
  <si>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</si>
  <si>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</si>
  <si>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</si>
  <si>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</si>
  <si>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</si>
  <si>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</si>
  <si>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</si>
  <si>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</si>
  <si>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</si>
  <si>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</si>
  <si>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</si>
  <si>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</si>
  <si>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</si>
  <si>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</si>
  <si>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</si>
  <si>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</si>
  <si>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</si>
  <si>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</si>
  <si>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</si>
  <si>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</si>
  <si>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</si>
  <si>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</si>
  <si>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</si>
  <si>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</si>
  <si>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</si>
  <si>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</si>
  <si>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</si>
  <si>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</si>
  <si>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</si>
  <si>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</si>
  <si>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</si>
  <si>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</si>
  <si>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</si>
  <si>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</si>
  <si>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f</t>
  </si>
  <si>
    <t>Date of Completion of Contract</t>
  </si>
  <si>
    <t>Details of documents furnished in the Bid, in support of the aforesaid data/details/information</t>
  </si>
  <si>
    <t>{Reference para 1.2 of Annexure-A (BDS)}</t>
  </si>
  <si>
    <t>2.2.1</t>
  </si>
  <si>
    <t>2.2.2</t>
  </si>
  <si>
    <t>iii)</t>
  </si>
  <si>
    <t>Equipment Capabilities</t>
  </si>
  <si>
    <t>{Reference para 1.3 of Annexure-A (BDS)}</t>
  </si>
  <si>
    <t>In accordance with the above, the bidder shall provide adequate information as per following:</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</si>
  <si>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</si>
  <si>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</si>
  <si>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</si>
  <si>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</si>
  <si>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</si>
  <si>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</si>
  <si>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</si>
  <si>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</si>
  <si>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</si>
  <si>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</si>
  <si>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</si>
  <si>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</si>
  <si>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</si>
  <si>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</si>
  <si>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</si>
  <si>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</si>
  <si>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</si>
  <si>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</si>
  <si>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</si>
  <si>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r>
      <t xml:space="preserve">4.1 </t>
    </r>
    <r>
      <rPr>
        <i/>
        <sz val="12"/>
        <rFont val="Book Antiqua"/>
        <family val="1"/>
      </rPr>
      <t>(a)</t>
    </r>
  </si>
  <si>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</si>
  <si>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</si>
  <si>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</si>
  <si>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</si>
  <si>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</si>
  <si>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</si>
  <si>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</si>
  <si>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</si>
  <si>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</si>
  <si>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</si>
  <si>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</si>
  <si>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</si>
  <si>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</si>
  <si>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</si>
  <si>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</si>
  <si>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</si>
  <si>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</si>
  <si>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</si>
  <si>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</si>
  <si>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</si>
  <si>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</si>
  <si>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</si>
  <si>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2.1.1)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</si>
  <si>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</si>
  <si>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</si>
  <si>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</si>
  <si>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</si>
  <si>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</si>
  <si>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</si>
  <si>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</si>
  <si>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</si>
  <si>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</si>
  <si>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</si>
  <si>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</si>
  <si>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</si>
  <si>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</si>
  <si>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</si>
  <si>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</si>
  <si>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</si>
  <si>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</si>
  <si>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</si>
  <si>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</si>
  <si>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(a) Owned by the Bidder</t>
  </si>
  <si>
    <t>(b)  Having access through Lease/ Rent</t>
  </si>
  <si>
    <t>F:\Orissa C\Rev\Case_Studies.pdf</t>
  </si>
  <si>
    <t>Attachment 8 Manufacturer’s Authorisation Form : To be furnished as per proforma provided in the bidding document, on the letter head of the each Manufactures proposed to supply main items. Not included here.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</si>
  <si>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</si>
  <si>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</si>
  <si>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</si>
  <si>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</si>
  <si>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</si>
  <si>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</si>
  <si>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</si>
  <si>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</si>
  <si>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</si>
  <si>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</si>
  <si>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</si>
  <si>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</si>
  <si>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</si>
  <si>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</si>
  <si>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</si>
  <si>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ii) No(s). of Tension Stringing Equipment of 24 Tonne capacity :</t>
  </si>
  <si>
    <t>i) No(s). of Tension Stringing Equipment of 8 Tonne capacity :</t>
  </si>
  <si>
    <t xml:space="preserve">Attachment 1 Bid Security : To be submitted as per proforma provided in the bidding document. </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</si>
  <si>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</si>
  <si>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</si>
  <si>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</si>
  <si>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</si>
  <si>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</si>
  <si>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</si>
  <si>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</si>
  <si>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</si>
  <si>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</si>
  <si>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</si>
  <si>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</si>
  <si>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</si>
  <si>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</si>
  <si>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</si>
  <si>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Option for Initial Advance (either Interest Bearing Initial Advance or No Initial Advance ) and Information for E – payment, PF details and declaration for Micro/Small and Medium Enterprise</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</si>
  <si>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</si>
  <si>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</si>
  <si>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</si>
  <si>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</si>
  <si>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</si>
  <si>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</si>
  <si>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</si>
  <si>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</si>
  <si>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</si>
  <si>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</si>
  <si>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 xml:space="preserve">Details/features of the Contract undertaken relevant to the stipulated QR (as in Sl No (ii) of 2.1.1)
</t>
  </si>
  <si>
    <t>iii) Rate of pile boring achieved</t>
  </si>
  <si>
    <t>(In mm/yyyy)</t>
  </si>
  <si>
    <t xml:space="preserve">iv) The monthly average rate of pile boring achieved by the bidder during last 5 years:
</t>
  </si>
  <si>
    <t>Year-wise detail of Pile boring done</t>
  </si>
  <si>
    <t xml:space="preserve">Details/features of the Contract undertaken relevant to the stipulated QR (as in Sl No (iii) of 2.1.1)
</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</si>
  <si>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</si>
  <si>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</si>
  <si>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</si>
  <si>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</si>
  <si>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</si>
  <si>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</si>
  <si>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</si>
  <si>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</si>
  <si>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</si>
  <si>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</si>
  <si>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</si>
  <si>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for last 3 financial years should be positive.</t>
  </si>
  <si>
    <t xml:space="preserve">c) </t>
  </si>
  <si>
    <t>[Further, for joint venture bidders, the requirement to be met is stipulated under para 1.4 of Annexure-A of BDS.]</t>
  </si>
  <si>
    <t>Net Worth (Paid Up Capital +Free Reserves and Surplus + Misc. expenses to the extent not written off details:</t>
  </si>
  <si>
    <t>Net Worth in Rs. Million</t>
  </si>
  <si>
    <t>The lead partner shall meet, not less than 40% of the minimum criteria given at Para 3.1 (b) &amp; (c) above.</t>
  </si>
  <si>
    <t>Each of the other partner(s) shall meet, not less than 25% of the financial position criteria given at Para 3.1 (b) &amp; (c) above.</t>
  </si>
  <si>
    <t>Commencement</t>
  </si>
  <si>
    <t>Completion</t>
  </si>
  <si>
    <t>2016 - 2017</t>
  </si>
  <si>
    <t>2017- 2018</t>
  </si>
  <si>
    <t xml:space="preserve">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</si>
  <si>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We undertake, if our bid is accepted, to commence the work immediately upon your Notification of Award to us, and to achieve completion of works and related services within the time stated in the Bidding Documents.</t>
  </si>
  <si>
    <t>g</t>
  </si>
  <si>
    <t xml:space="preserve">GCC 2.14                                     </t>
  </si>
  <si>
    <t xml:space="preserve">ITB 13                                         </t>
  </si>
  <si>
    <t xml:space="preserve"> Bid Security</t>
  </si>
  <si>
    <t>Governing Law</t>
  </si>
  <si>
    <t>GCC 55</t>
  </si>
  <si>
    <t>Terms of Payment</t>
  </si>
  <si>
    <t>GCC 8.3</t>
  </si>
  <si>
    <t>Performance Security</t>
  </si>
  <si>
    <t>GCC 6.0</t>
  </si>
  <si>
    <t>Taxes and Duties</t>
  </si>
  <si>
    <t>GCC 38.0</t>
  </si>
  <si>
    <t>Liquidated Damages for Delay by Contractor</t>
  </si>
  <si>
    <t>GCC 39</t>
  </si>
  <si>
    <t>Guarantee</t>
  </si>
  <si>
    <t>(h)</t>
  </si>
  <si>
    <t>(j)</t>
  </si>
  <si>
    <t>GCC 40</t>
  </si>
  <si>
    <t>Defect Liability</t>
  </si>
  <si>
    <t>GCC 20.5</t>
  </si>
  <si>
    <t>Patent &amp; Royalties</t>
  </si>
  <si>
    <t>GCC 61</t>
  </si>
  <si>
    <t>Limitation of Liability</t>
  </si>
  <si>
    <t>(k)</t>
  </si>
  <si>
    <t>GCC 57</t>
  </si>
  <si>
    <t>Settlement of Disputes</t>
  </si>
  <si>
    <t>(l)</t>
  </si>
  <si>
    <t xml:space="preserve">(m) </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</si>
  <si>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</si>
  <si>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</si>
  <si>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</si>
  <si>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</si>
  <si>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</si>
  <si>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</si>
  <si>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</si>
  <si>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</si>
  <si>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i) No(s). of Hydraulically operated  drilling Machine capable of boring  1200mm diameter and upto 40 m depth below ground level with necessary tools/accessories for boring in all kinds of soil including bed rock :</t>
  </si>
  <si>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</si>
  <si>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</si>
  <si>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</si>
  <si>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</si>
  <si>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</si>
  <si>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2014-15</t>
  </si>
  <si>
    <t>2019- 2020</t>
  </si>
  <si>
    <t>NER Portion</t>
  </si>
  <si>
    <t># Successfully completed means issue of provisional or final taking over certificate (TOC) by the employer to the contractor for the referred contract</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</si>
  <si>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</si>
  <si>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</si>
  <si>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</si>
  <si>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</si>
  <si>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</si>
  <si>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</si>
  <si>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</si>
  <si>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</si>
  <si>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</si>
  <si>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</si>
  <si>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</si>
  <si>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</si>
  <si>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</si>
  <si>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</si>
  <si>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</si>
  <si>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</si>
  <si>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</si>
  <si>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</si>
  <si>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</si>
  <si>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</si>
  <si>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</si>
  <si>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</si>
  <si>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</si>
  <si>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</si>
  <si>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</si>
  <si>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</si>
  <si>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</si>
  <si>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</si>
  <si>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</si>
  <si>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</si>
  <si>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</si>
  <si>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</si>
  <si>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</si>
  <si>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</si>
  <si>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</si>
  <si>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</si>
  <si>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</si>
  <si>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</si>
  <si>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</si>
  <si>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</si>
  <si>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</si>
  <si>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</si>
  <si>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</si>
  <si>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</si>
  <si>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</si>
  <si>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2014-2015</t>
  </si>
  <si>
    <t>2015-16</t>
  </si>
  <si>
    <t>2020- 2021</t>
  </si>
  <si>
    <t xml:space="preserve"> Safety Pact, in a separate envelope, duly signed on each page by the person signing the bid.</t>
  </si>
  <si>
    <t>Attachments 3(JV), 3(QR), Attach QR,  4,  4(A),  4(B),  5, 5(A), 6, 7,  9,  10, 11, 12, 13, 15, 16, 18 and Bid Form for 1st Envelope are included here.</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</si>
  <si>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</si>
  <si>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</si>
  <si>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</si>
  <si>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</si>
  <si>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</si>
  <si>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</si>
  <si>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</si>
  <si>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</si>
  <si>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</si>
  <si>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</si>
  <si>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</si>
  <si>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</si>
  <si>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</si>
  <si>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</si>
  <si>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</si>
  <si>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</si>
  <si>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</si>
  <si>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</si>
  <si>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</si>
  <si>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</si>
  <si>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</si>
  <si>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</si>
  <si>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(Option for Initial Advance (either Interest Bearing Initial Advance or No Initial Advance) and Information for E-payment, PF details and declaration regarding Micro/Small &amp; Medium Enterprises)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</si>
  <si>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</si>
  <si>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</si>
  <si>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</si>
  <si>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</si>
  <si>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</si>
  <si>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</si>
  <si>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</si>
  <si>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</si>
  <si>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</si>
  <si>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</si>
  <si>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</si>
  <si>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</si>
  <si>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</si>
  <si>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</si>
  <si>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</si>
  <si>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</si>
  <si>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</si>
  <si>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</si>
  <si>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</si>
  <si>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</si>
  <si>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</si>
  <si>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</si>
  <si>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</si>
  <si>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Attachment 14 Integrity Pact : To be submitted as per ITB Clause No. 9.3(o) and as per remarks in the Attach 14-IP.</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</si>
  <si>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</si>
  <si>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</si>
  <si>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</si>
  <si>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</si>
  <si>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</si>
  <si>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</si>
  <si>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2016-17</t>
  </si>
  <si>
    <t>The bidder should own or have access to at least 1 (one) no. Hydraulically operated drilling Machine against each package capable of boring 1200mm diameter and upto 40m depth below ground level with necessary tools/accessories for boring in all kinds of soil including bed rock.</t>
  </si>
  <si>
    <t>In case bidder is proposing above facilities from other agencies, they shall furnish the details of such agencies along with their consent letters.</t>
  </si>
  <si>
    <t>2015-2016</t>
  </si>
  <si>
    <t>Do you have audited results for FY 2016-17</t>
  </si>
  <si>
    <t>“In case bidder is a holding company, the technical experience referred to in clause 2.1.1 above shall be of that holding company only (i.e. excluding its subsidiary/group companies). In case bidder is a subsidiary of a holding company, the technical experience referred to in clause 2.1.1 above shall be of that subsidiary company only (i.e. excluding its holding companies).”</t>
  </si>
  <si>
    <t>In case bidder is a holding company, the financial position criteria referred to in clause 3.1 above shall be of that holding company only (i.e excluding its subsidiary/ group companies). In case bidder is a subsidiary of a holding company, financial position criteria referred to in clause 3.1 above shall be of that subsidiary company only (i.e excluding its holding company).</t>
  </si>
  <si>
    <t>In case a bid is  submitted by a Joint Venture (JV) of two or more firms as partners, all the partners of Joint Venture shall meet individually the Technical experience requirements set forth in para 2.1.1(i) and collectively the requirement of para 2.1.1(ii), 2.1.1(iii) &amp; 2.2.1 above. The figure of average annual turnover and liquid assets/credit facilities for each of the partners of the JV shall be added together to determine the JV’s compliance with the financial position criteria set out in para 3.1 (b) &amp; (c) above. However, for a JV to be qualified, the partner(s) of the JV must also meet the following minimum criteria:</t>
  </si>
  <si>
    <t>All the partners of the JV shall meet individually the financial position criteria given at Para 3.1 (a).</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</si>
  <si>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</si>
  <si>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</si>
  <si>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</si>
  <si>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</si>
  <si>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Filled up information regarding Price Adjustment Data as per the format enclosed in the bidding documents.</t>
  </si>
  <si>
    <t xml:space="preserve"> Declaration for tax exemptions, reductions, allowances or benefits</t>
  </si>
  <si>
    <t>Declaration of Key Managerial Person jointly with Power of Attorney holder</t>
  </si>
  <si>
    <t xml:space="preserve">We declare that as specified in Clause 11.4.2, Section –II: ITB, Vol.-I of the Bidding Documents, prices quoted by us in the Price Schedules in Second Envelope shall be subject to Price Adjustment during the execution of Contract in accordance  with Appendix - 2 (Price Adjustment) to the Contract Agreement. </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</si>
  <si>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</si>
  <si>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</si>
  <si>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</si>
  <si>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</si>
  <si>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</si>
  <si>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</si>
  <si>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</si>
  <si>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Installation Portion:</t>
  </si>
  <si>
    <t>Please note that if bid security validity is less than as specified in ITB Clause 13.2, Section-III, BDS, Vol-I of bidding documents, your bid may be rejected</t>
  </si>
  <si>
    <t xml:space="preserve">The bidder should have installed cast-in-situ vertical bored pile foundation having following minimum diameter and having minimum depth of 25 meters below ground level </t>
  </si>
  <si>
    <t>2018-19</t>
  </si>
  <si>
    <t>2017-18</t>
  </si>
  <si>
    <t>* Note- Note- Annual Gross revenue from operating income as incorporated in the profit &amp; loss account excluding other income.</t>
  </si>
  <si>
    <t>2016-2017</t>
  </si>
  <si>
    <t>2017-2018</t>
  </si>
  <si>
    <t>2018-2019</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</si>
  <si>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</si>
  <si>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</si>
  <si>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</si>
  <si>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</si>
  <si>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</si>
  <si>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i)</t>
  </si>
  <si>
    <t>ii)</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</si>
  <si>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</si>
  <si>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</si>
  <si>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</si>
  <si>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</si>
  <si>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</si>
  <si>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</si>
  <si>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</si>
  <si>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</si>
  <si>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</si>
  <si>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</si>
  <si>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</si>
  <si>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</si>
  <si>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</si>
  <si>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</si>
  <si>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</si>
  <si>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</si>
  <si>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</si>
  <si>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</si>
  <si>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</si>
  <si>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</si>
  <si>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</si>
  <si>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</si>
  <si>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</si>
  <si>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</si>
  <si>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</si>
  <si>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</si>
  <si>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</si>
  <si>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</si>
  <si>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</si>
  <si>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</si>
  <si>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</si>
  <si>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</si>
  <si>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</si>
  <si>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</si>
  <si>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</si>
  <si>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</si>
  <si>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</si>
  <si>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</si>
  <si>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</si>
  <si>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</si>
  <si>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</si>
  <si>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</si>
  <si>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</si>
  <si>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</si>
  <si>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</si>
  <si>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</si>
  <si>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</si>
  <si>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</si>
  <si>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</si>
  <si>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</si>
  <si>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</si>
  <si>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</si>
  <si>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</si>
  <si>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</si>
  <si>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</si>
  <si>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</si>
  <si>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</si>
  <si>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</si>
  <si>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</si>
  <si>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</si>
  <si>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</si>
  <si>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</si>
  <si>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</si>
  <si>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</si>
  <si>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</si>
  <si>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</si>
  <si>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</si>
  <si>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</si>
  <si>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Compliance to the process related to the e-RA Terms &amp; Conditions and the Business Rules governing the e-RA</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</si>
  <si>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</si>
  <si>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</si>
  <si>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</si>
  <si>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</si>
  <si>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</si>
  <si>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</si>
  <si>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</si>
  <si>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</si>
  <si>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</si>
  <si>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</si>
  <si>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</si>
  <si>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</si>
  <si>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</si>
  <si>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</si>
  <si>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</si>
  <si>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</si>
  <si>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</si>
  <si>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</si>
  <si>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</si>
  <si>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</si>
  <si>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</si>
  <si>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</si>
  <si>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</si>
  <si>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</si>
  <si>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</si>
  <si>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</si>
  <si>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</si>
  <si>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</si>
  <si>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</si>
  <si>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</si>
  <si>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</si>
  <si>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</si>
  <si>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</si>
  <si>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</si>
  <si>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</si>
  <si>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</si>
  <si>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</si>
  <si>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</si>
  <si>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Declaration by the regarding events encountered pursuant to ITB Clause 2.1 (In case of a Joint Venture bid, the declaration shall be given by all partners of the Joint Venture)</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</si>
  <si>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</si>
  <si>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</si>
  <si>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</si>
  <si>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</si>
  <si>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</si>
  <si>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</si>
  <si>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</si>
  <si>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Attachment 18 Safty Pact : To be submitted as per ITB Clause No. 9.3(s) and as per remarks in the Attach 18-SP.</t>
  </si>
  <si>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</si>
  <si>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</si>
  <si>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t>P1B</t>
  </si>
  <si>
    <t>CC-CS/11-NER/PF-4122/3/G1</t>
  </si>
  <si>
    <t>The bidder shall have successfully completed# execution of pile foundation project(s) within the last seven (7) years as on the originally scheduled date of bid opening (i.e  29.05.2020). The bidder’s experience should include the following:</t>
  </si>
  <si>
    <t>For Package-P1B : 1200mm</t>
  </si>
  <si>
    <r>
      <t xml:space="preserve">The monthly average rate of pile boring for best three months achieved by the bidder in any one Contract executed during last 5 years should be at least </t>
    </r>
    <r>
      <rPr>
        <b/>
        <i/>
        <sz val="12"/>
        <color theme="1"/>
        <rFont val="Book Antiqua"/>
        <family val="1"/>
      </rPr>
      <t>340 m for Package-P1B</t>
    </r>
    <r>
      <rPr>
        <i/>
        <sz val="12"/>
        <color theme="1"/>
        <rFont val="Book Antiqua"/>
        <family val="1"/>
      </rPr>
      <t xml:space="preserve">
</t>
    </r>
  </si>
  <si>
    <r>
      <t xml:space="preserve">The monthly average rate of Concreting for pile cap, pedestal, tie beams etc. for best three months achieved by the bidder in any one Contract executed during last 5 years should be at least </t>
    </r>
    <r>
      <rPr>
        <b/>
        <i/>
        <sz val="12"/>
        <color theme="1"/>
        <rFont val="Book Antiqua"/>
        <family val="1"/>
      </rPr>
      <t>180 cum for Package-P1B</t>
    </r>
    <r>
      <rPr>
        <i/>
        <sz val="12"/>
        <color theme="1"/>
        <rFont val="Book Antiqua"/>
        <family val="1"/>
      </rPr>
      <t xml:space="preserve">
</t>
    </r>
  </si>
  <si>
    <r>
      <t>i) Whether the monthly average rate of pile boring for best three months achieved by the bidder in any one contract executed during last 5 years, is at least</t>
    </r>
    <r>
      <rPr>
        <b/>
        <sz val="12"/>
        <rFont val="Book Antiqua"/>
        <family val="1"/>
      </rPr>
      <t xml:space="preserve"> 340 m for Package-P1B
 </t>
    </r>
    <r>
      <rPr>
        <sz val="12"/>
        <rFont val="Book Antiqua"/>
        <family val="1"/>
      </rPr>
      <t>(Select One from Drop Down)</t>
    </r>
  </si>
  <si>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180 cum for Package-P1B</t>
    </r>
    <r>
      <rPr>
        <sz val="12"/>
        <rFont val="Book Antiqua"/>
        <family val="1"/>
      </rPr>
      <t xml:space="preserve"> (Select One from Drop Down)</t>
    </r>
  </si>
  <si>
    <r>
      <t xml:space="preserve">(b) Minimum Average Annual Turnover *(MAAT) for best three years i.e. 36 months out of last five financial years of the bidder should be </t>
    </r>
    <r>
      <rPr>
        <b/>
        <i/>
        <sz val="12"/>
        <color theme="1"/>
        <rFont val="Book Antiqua"/>
        <family val="1"/>
      </rPr>
      <t>Rs. 11.26 crore for Package-P1B.</t>
    </r>
    <r>
      <rPr>
        <i/>
        <sz val="12"/>
        <color theme="1"/>
        <rFont val="Book Antiqua"/>
        <family val="1"/>
      </rPr>
      <t xml:space="preserve">
</t>
    </r>
  </si>
  <si>
    <r>
      <t xml:space="preserve">(c) Bidder shall have liquid assets (L.A) or/and evidence of access to or availability of credit facilities of not less than </t>
    </r>
    <r>
      <rPr>
        <b/>
        <i/>
        <sz val="12"/>
        <rFont val="Book Antiqua"/>
        <family val="1"/>
      </rPr>
      <t>Rs. 1.88 crore for Package-P1B.</t>
    </r>
    <r>
      <rPr>
        <i/>
        <sz val="12"/>
        <rFont val="Book Antiqua"/>
        <family val="1"/>
      </rPr>
      <t xml:space="preserve">
</t>
    </r>
  </si>
  <si>
    <r>
      <t xml:space="preserve">
</t>
    </r>
    <r>
      <rPr>
        <i/>
        <sz val="12"/>
        <rFont val="Book Antiqua"/>
        <family val="1"/>
      </rPr>
      <t xml:space="preserve">NOTE : RELAXATION FOR STARTUPs^/ MSEs 
START-UPs^/ MSEs meeting the specified requirements at para 3.1(a) in Financial Position shall also be considered qualified if they meet Eighty percent (80%) of the requirements specified at para 3.1(b) &amp; para 3.1(c) in Financial Position
^START-Ups as defined by DIPP, applicable as on the originally scheduled date of bid opening
</t>
    </r>
  </si>
  <si>
    <t>Work Completion schedule must not exceed 15 months</t>
  </si>
  <si>
    <t>PILE FOUNDATION PACKAGE P1B FOR BALANCE WORKS OF 400KV D/C LOWER SUBANSIRI-BISWANATH CHARIALI TL-I &amp; II UNDER NORTH EAST / NORTHERN WESTERN INTERCONNECTOR -I 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</si>
</sst>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rgb="FFFF0000"/>
      <name val="Book Antiqua"/>
      <family val="1"/>
    </font>
    <font>
      <sz val="10"/>
      <color rgb="FFFF0000"/>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sz val="11"/>
      <color rgb="FFFF0000"/>
      <name val="Book Antiqua"/>
      <family val="1"/>
    </font>
    <font>
      <i/>
      <sz val="12"/>
      <color theme="1"/>
      <name val="Book Antiqua"/>
      <family val="1"/>
    </font>
    <font>
      <sz val="12"/>
      <color theme="1"/>
      <name val="Book Antiqua"/>
      <family val="1"/>
    </font>
    <font>
      <sz val="10"/>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b/>
      <sz val="48"/>
      <name val="Book Antiqua"/>
      <family val="1"/>
    </font>
    <font>
      <sz val="11"/>
      <color indexed="8"/>
      <name val="Calibri"/>
      <family val="2"/>
    </font>
    <font>
      <b/>
      <sz val="11.5"/>
      <name val="Arial"/>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u/>
      <sz val="11"/>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hair">
        <color indexed="64"/>
      </right>
      <top/>
      <bottom style="thin">
        <color indexed="64"/>
      </bottom>
      <diagonal/>
    </border>
  </borders>
  <cellStyleXfs count="42">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164" fontId="13" fillId="0" borderId="0" applyFont="0" applyFill="0" applyBorder="0" applyAlignment="0" applyProtection="0"/>
    <xf numFmtId="0" fontId="13" fillId="0" borderId="0"/>
    <xf numFmtId="0" fontId="8" fillId="0" borderId="0"/>
    <xf numFmtId="0" fontId="13" fillId="0" borderId="0"/>
    <xf numFmtId="0" fontId="84" fillId="0" borderId="0"/>
    <xf numFmtId="0" fontId="1" fillId="0" borderId="0"/>
  </cellStyleXfs>
  <cellXfs count="1507">
    <xf numFmtId="0" fontId="0" fillId="0" borderId="0" xfId="0"/>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Alignment="1" applyProtection="1">
      <alignment horizontal="center" vertical="center"/>
      <protection hidden="1"/>
    </xf>
    <xf numFmtId="0" fontId="8" fillId="0" borderId="0" xfId="0" applyFont="1" applyFill="1" applyAlignment="1" applyProtection="1">
      <alignment horizontal="justify" vertical="center"/>
      <protection hidden="1"/>
    </xf>
    <xf numFmtId="173"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2" fontId="8" fillId="0" borderId="0" xfId="0" applyNumberFormat="1" applyFont="1" applyFill="1" applyBorder="1" applyAlignment="1" applyProtection="1">
      <alignment horizontal="justify" vertical="top" wrapText="1"/>
      <protection hidden="1"/>
    </xf>
    <xf numFmtId="0" fontId="8" fillId="0" borderId="0" xfId="0" applyFont="1" applyBorder="1" applyAlignment="1" applyProtection="1">
      <alignment horizontal="center" vertical="center" wrapText="1"/>
      <protection hidden="1"/>
    </xf>
    <xf numFmtId="172"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3"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8" fillId="0" borderId="0" xfId="0" applyFont="1" applyAlignment="1" applyProtection="1">
      <alignment vertical="center" wrapText="1"/>
      <protection hidden="1"/>
    </xf>
    <xf numFmtId="0" fontId="9" fillId="0" borderId="0" xfId="26" applyFont="1" applyFill="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173"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Fill="1" applyAlignment="1" applyProtection="1">
      <alignment horizontal="right" vertical="center" wrapText="1"/>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Font="1" applyFill="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5" fillId="0" borderId="0" xfId="0" applyFont="1" applyFill="1" applyAlignment="1" applyProtection="1">
      <alignment vertical="center" wrapText="1"/>
      <protection hidden="1"/>
    </xf>
    <xf numFmtId="0" fontId="66"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justify" vertical="center" wrapText="1"/>
      <protection hidden="1"/>
    </xf>
    <xf numFmtId="0" fontId="73" fillId="0" borderId="0" xfId="0" applyFont="1" applyFill="1" applyAlignment="1" applyProtection="1">
      <alignment horizontal="justify" vertical="top"/>
      <protection hidden="1"/>
    </xf>
    <xf numFmtId="0" fontId="4" fillId="0" borderId="22" xfId="21" quotePrefix="1" applyFont="1" applyBorder="1" applyAlignment="1" applyProtection="1">
      <alignment horizontal="center" vertical="top"/>
      <protection hidden="1"/>
    </xf>
    <xf numFmtId="0" fontId="4" fillId="0" borderId="40"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8" fillId="7" borderId="12" xfId="0" applyFont="1" applyFill="1" applyBorder="1" applyAlignment="1" applyProtection="1">
      <alignment horizontal="center" vertical="center"/>
      <protection locked="0"/>
    </xf>
    <xf numFmtId="0" fontId="79" fillId="0" borderId="0" xfId="0" applyFont="1" applyFill="1" applyAlignment="1" applyProtection="1">
      <alignment vertical="center"/>
      <protection hidden="1"/>
    </xf>
    <xf numFmtId="0" fontId="68"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Border="1" applyAlignment="1" applyProtection="1">
      <alignment vertical="center"/>
    </xf>
    <xf numFmtId="0" fontId="29" fillId="0" borderId="0" xfId="25" applyFont="1" applyAlignment="1" applyProtection="1">
      <alignment vertical="center"/>
    </xf>
    <xf numFmtId="0" fontId="29" fillId="0" borderId="0" xfId="25" applyFont="1" applyProtection="1"/>
    <xf numFmtId="0" fontId="13" fillId="0" borderId="0" xfId="25" applyProtection="1"/>
    <xf numFmtId="0" fontId="75" fillId="0" borderId="5" xfId="25" applyFont="1" applyBorder="1" applyAlignment="1" applyProtection="1">
      <alignment horizontal="center" vertical="center"/>
    </xf>
    <xf numFmtId="0" fontId="34" fillId="0" borderId="0" xfId="25" applyFont="1" applyProtection="1"/>
    <xf numFmtId="0" fontId="33" fillId="0" borderId="0" xfId="25" applyFont="1" applyAlignment="1" applyProtection="1">
      <alignment vertical="center"/>
    </xf>
    <xf numFmtId="0" fontId="33" fillId="0" borderId="0" xfId="25" applyFont="1" applyProtection="1"/>
    <xf numFmtId="0" fontId="75" fillId="0" borderId="5" xfId="25" applyFont="1" applyBorder="1" applyAlignment="1" applyProtection="1">
      <alignment horizontal="center" vertical="top"/>
    </xf>
    <xf numFmtId="0" fontId="33" fillId="0" borderId="0" xfId="25" applyFont="1" applyBorder="1" applyAlignment="1" applyProtection="1">
      <alignment vertical="center"/>
    </xf>
    <xf numFmtId="0" fontId="75" fillId="0" borderId="26" xfId="25" applyFont="1" applyBorder="1" applyAlignment="1" applyProtection="1">
      <alignment horizontal="center" vertical="top"/>
    </xf>
    <xf numFmtId="0" fontId="74" fillId="0" borderId="0" xfId="25" applyFont="1" applyProtection="1"/>
    <xf numFmtId="0" fontId="76" fillId="11" borderId="9" xfId="25" applyFont="1" applyFill="1" applyBorder="1" applyAlignment="1" applyProtection="1">
      <alignment horizontal="center" vertical="top"/>
    </xf>
    <xf numFmtId="0" fontId="8" fillId="0" borderId="0" xfId="25" applyFont="1" applyBorder="1" applyAlignment="1" applyProtection="1">
      <alignment vertical="center"/>
    </xf>
    <xf numFmtId="0" fontId="4" fillId="0" borderId="4" xfId="25" applyFont="1" applyBorder="1" applyAlignment="1" applyProtection="1">
      <alignment vertical="center"/>
    </xf>
    <xf numFmtId="0" fontId="23" fillId="0" borderId="0" xfId="25" applyFont="1" applyBorder="1" applyAlignment="1" applyProtection="1">
      <alignment vertical="center"/>
    </xf>
    <xf numFmtId="0" fontId="13" fillId="0" borderId="0" xfId="25" applyAlignment="1" applyProtection="1">
      <alignment vertical="center"/>
    </xf>
    <xf numFmtId="0" fontId="24" fillId="0" borderId="0" xfId="25" applyFont="1" applyBorder="1" applyAlignment="1" applyProtection="1">
      <alignment vertical="center"/>
    </xf>
    <xf numFmtId="0" fontId="32" fillId="0" borderId="0" xfId="25" applyFont="1" applyBorder="1" applyAlignment="1" applyProtection="1">
      <alignment vertical="center"/>
    </xf>
    <xf numFmtId="0" fontId="24" fillId="0" borderId="4" xfId="25" applyFont="1" applyBorder="1" applyAlignment="1" applyProtection="1">
      <alignment vertical="center"/>
    </xf>
    <xf numFmtId="0" fontId="4" fillId="0" borderId="0" xfId="25" applyFont="1" applyAlignment="1" applyProtection="1">
      <alignment vertical="center"/>
    </xf>
    <xf numFmtId="0" fontId="4" fillId="0" borderId="15" xfId="25" applyFont="1" applyBorder="1" applyAlignment="1" applyProtection="1">
      <alignment vertical="center"/>
    </xf>
    <xf numFmtId="0" fontId="4" fillId="0" borderId="0" xfId="25" applyFont="1" applyBorder="1" applyAlignment="1" applyProtection="1">
      <alignment vertical="center"/>
    </xf>
    <xf numFmtId="0" fontId="24" fillId="0" borderId="0" xfId="25" applyFont="1" applyAlignment="1" applyProtection="1">
      <alignment vertical="center"/>
    </xf>
    <xf numFmtId="0" fontId="0" fillId="0" borderId="0" xfId="0" applyProtection="1"/>
    <xf numFmtId="0" fontId="10" fillId="0" borderId="0" xfId="0" applyFont="1" applyAlignment="1" applyProtection="1">
      <alignment vertical="center" wrapText="1"/>
    </xf>
    <xf numFmtId="0" fontId="9" fillId="0" borderId="0" xfId="0" applyFont="1" applyFill="1" applyAlignment="1" applyProtection="1">
      <alignment horizontal="left" vertical="center" indent="1"/>
    </xf>
    <xf numFmtId="0" fontId="10" fillId="0" borderId="0" xfId="0" applyFont="1" applyAlignment="1" applyProtection="1">
      <alignment horizontal="center" vertical="center" wrapText="1"/>
    </xf>
    <xf numFmtId="0" fontId="9" fillId="0" borderId="0" xfId="0" applyFont="1" applyBorder="1" applyAlignment="1" applyProtection="1">
      <alignment vertical="center"/>
    </xf>
    <xf numFmtId="0" fontId="8" fillId="0" borderId="0" xfId="0" applyFont="1" applyAlignment="1" applyProtection="1">
      <alignment vertical="center"/>
    </xf>
    <xf numFmtId="0" fontId="0" fillId="0" borderId="0" xfId="0" applyAlignment="1" applyProtection="1">
      <alignment horizontal="center"/>
    </xf>
    <xf numFmtId="0" fontId="9" fillId="0" borderId="0" xfId="0" applyFont="1" applyBorder="1" applyAlignment="1" applyProtection="1">
      <alignment horizontal="center" vertical="center"/>
    </xf>
    <xf numFmtId="0" fontId="24" fillId="0" borderId="0" xfId="0" applyFont="1" applyAlignment="1" applyProtection="1">
      <alignment horizontal="center"/>
    </xf>
    <xf numFmtId="0" fontId="8" fillId="0" borderId="0" xfId="0" applyFont="1" applyAlignment="1" applyProtection="1">
      <alignment horizontal="justify" vertical="center"/>
    </xf>
    <xf numFmtId="0" fontId="0" fillId="0" borderId="0" xfId="0" applyAlignment="1" applyProtection="1">
      <alignment vertical="center"/>
    </xf>
    <xf numFmtId="0" fontId="8" fillId="0" borderId="9" xfId="0" applyFont="1" applyBorder="1" applyAlignment="1" applyProtection="1">
      <alignment vertical="center" wrapText="1"/>
    </xf>
    <xf numFmtId="0" fontId="8" fillId="0" borderId="10" xfId="0" applyFont="1" applyBorder="1" applyAlignment="1" applyProtection="1">
      <alignment vertical="center" wrapText="1"/>
    </xf>
    <xf numFmtId="0" fontId="8" fillId="0" borderId="0" xfId="0" applyFont="1" applyAlignment="1" applyProtection="1">
      <alignment horizontal="center" vertical="center"/>
    </xf>
    <xf numFmtId="0" fontId="0" fillId="0" borderId="0" xfId="0" applyBorder="1" applyProtection="1"/>
    <xf numFmtId="0" fontId="8" fillId="0" borderId="3" xfId="0" applyFont="1" applyBorder="1" applyAlignment="1" applyProtection="1">
      <alignment vertical="center" wrapText="1"/>
    </xf>
    <xf numFmtId="0" fontId="8" fillId="0" borderId="0" xfId="0" applyFont="1" applyProtection="1"/>
    <xf numFmtId="0" fontId="8" fillId="0" borderId="0" xfId="0" applyFont="1" applyAlignment="1" applyProtection="1">
      <alignment vertical="center" wrapText="1"/>
    </xf>
    <xf numFmtId="0" fontId="8" fillId="0" borderId="21" xfId="0" applyFont="1" applyBorder="1" applyAlignment="1" applyProtection="1">
      <alignment vertical="center"/>
    </xf>
    <xf numFmtId="0" fontId="8" fillId="0" borderId="18" xfId="0" applyFont="1" applyBorder="1" applyAlignment="1" applyProtection="1">
      <alignment vertical="center"/>
    </xf>
    <xf numFmtId="0" fontId="8" fillId="3" borderId="7" xfId="0" applyFont="1" applyFill="1" applyBorder="1" applyAlignment="1" applyProtection="1">
      <alignment horizontal="left" vertical="center" wrapText="1"/>
    </xf>
    <xf numFmtId="0" fontId="8" fillId="0" borderId="22" xfId="0" applyFont="1" applyBorder="1" applyAlignment="1" applyProtection="1">
      <alignmen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8" fillId="0" borderId="25" xfId="0" applyFont="1" applyBorder="1" applyAlignment="1" applyProtection="1">
      <alignment vertical="center"/>
    </xf>
    <xf numFmtId="0" fontId="8" fillId="0" borderId="14" xfId="0" applyFont="1" applyBorder="1" applyAlignment="1" applyProtection="1">
      <alignment vertical="center"/>
    </xf>
    <xf numFmtId="0" fontId="8" fillId="0" borderId="12" xfId="0" applyFont="1" applyBorder="1" applyAlignment="1" applyProtection="1">
      <alignment vertical="center"/>
    </xf>
    <xf numFmtId="0" fontId="36" fillId="0" borderId="0" xfId="0" applyFont="1" applyProtection="1"/>
    <xf numFmtId="0" fontId="8" fillId="0" borderId="0" xfId="0" applyFont="1" applyBorder="1" applyAlignment="1" applyProtection="1">
      <alignment vertical="center"/>
    </xf>
    <xf numFmtId="0" fontId="8" fillId="0" borderId="0" xfId="0" applyFont="1" applyFill="1" applyBorder="1" applyAlignment="1" applyProtection="1">
      <alignment vertical="center"/>
    </xf>
    <xf numFmtId="0" fontId="8" fillId="3" borderId="7" xfId="0" applyFont="1" applyFill="1" applyBorder="1" applyAlignment="1" applyProtection="1">
      <alignment vertical="center"/>
    </xf>
    <xf numFmtId="0" fontId="48" fillId="0" borderId="0" xfId="0" applyFont="1" applyAlignment="1" applyProtection="1">
      <alignment vertical="center"/>
    </xf>
    <xf numFmtId="0" fontId="36" fillId="0" borderId="0" xfId="0" applyFont="1" applyAlignment="1" applyProtection="1">
      <alignment vertical="center"/>
    </xf>
    <xf numFmtId="0" fontId="8" fillId="3" borderId="20" xfId="0" applyFont="1" applyFill="1" applyBorder="1" applyAlignment="1" applyProtection="1">
      <alignment horizontal="left" vertical="center" wrapText="1"/>
    </xf>
    <xf numFmtId="0" fontId="8" fillId="0" borderId="9" xfId="0" applyFont="1" applyBorder="1" applyAlignment="1" applyProtection="1">
      <alignment horizontal="left" vertical="center"/>
    </xf>
    <xf numFmtId="0" fontId="8" fillId="0" borderId="1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Alignment="1" applyProtection="1">
      <alignment horizontal="left" vertical="center"/>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9" fillId="0" borderId="0" xfId="0" applyFont="1" applyFill="1" applyBorder="1" applyAlignment="1" applyProtection="1">
      <alignment horizontal="right"/>
    </xf>
    <xf numFmtId="0" fontId="39" fillId="0" borderId="0" xfId="0" applyFont="1" applyFill="1" applyAlignment="1" applyProtection="1">
      <alignment horizontal="center" vertical="center"/>
    </xf>
    <xf numFmtId="0" fontId="0" fillId="0" borderId="0" xfId="0" applyFill="1" applyAlignment="1" applyProtection="1">
      <alignment vertical="center"/>
    </xf>
    <xf numFmtId="0" fontId="39" fillId="0" borderId="0" xfId="0" applyFont="1" applyProtection="1"/>
    <xf numFmtId="0" fontId="10" fillId="0" borderId="0" xfId="0" applyFont="1" applyFill="1" applyAlignment="1" applyProtection="1">
      <alignment horizontal="center" vertical="center" wrapText="1"/>
    </xf>
    <xf numFmtId="0" fontId="42" fillId="0" borderId="0" xfId="0" applyFont="1" applyFill="1" applyAlignment="1" applyProtection="1">
      <alignment vertical="center"/>
    </xf>
    <xf numFmtId="0" fontId="11" fillId="0" borderId="0" xfId="0" applyFont="1" applyFill="1" applyAlignment="1" applyProtection="1">
      <alignment vertical="center"/>
    </xf>
    <xf numFmtId="0" fontId="2" fillId="0" borderId="0" xfId="0" applyFont="1" applyAlignment="1" applyProtection="1">
      <alignment vertical="center"/>
    </xf>
    <xf numFmtId="0" fontId="9" fillId="0" borderId="0" xfId="0" applyFont="1" applyAlignment="1" applyProtection="1">
      <alignment horizontal="center" vertical="center"/>
    </xf>
    <xf numFmtId="0" fontId="39" fillId="0" borderId="0" xfId="0" applyFont="1" applyFill="1" applyAlignment="1" applyProtection="1">
      <alignment vertical="center"/>
    </xf>
    <xf numFmtId="0" fontId="8" fillId="0" borderId="0" xfId="26" applyFont="1" applyAlignment="1" applyProtection="1">
      <alignment vertical="center"/>
    </xf>
    <xf numFmtId="0" fontId="9" fillId="0" borderId="0" xfId="0" applyFont="1" applyFill="1" applyAlignment="1" applyProtection="1">
      <alignment horizontal="center" vertical="center"/>
    </xf>
    <xf numFmtId="0" fontId="43" fillId="0" borderId="0" xfId="0" applyFont="1" applyFill="1" applyAlignment="1" applyProtection="1">
      <alignment vertical="center"/>
    </xf>
    <xf numFmtId="0" fontId="8" fillId="0" borderId="0" xfId="26" applyFont="1" applyBorder="1" applyAlignment="1" applyProtection="1">
      <alignment vertical="center"/>
    </xf>
    <xf numFmtId="0" fontId="9" fillId="0" borderId="0" xfId="0" applyFont="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6" applyFont="1" applyBorder="1" applyAlignment="1" applyProtection="1">
      <alignment horizontal="left" vertical="center" indent="1"/>
    </xf>
    <xf numFmtId="0" fontId="36" fillId="0" borderId="0" xfId="23" applyNumberFormat="1" applyFont="1" applyFill="1" applyBorder="1" applyAlignment="1" applyProtection="1">
      <alignment horizontal="left" vertical="center" indent="1"/>
    </xf>
    <xf numFmtId="0" fontId="9" fillId="0" borderId="0" xfId="26" applyFont="1" applyFill="1" applyAlignment="1" applyProtection="1">
      <alignment vertical="center"/>
    </xf>
    <xf numFmtId="0" fontId="8" fillId="0" borderId="0" xfId="26" applyFont="1" applyFill="1" applyBorder="1" applyAlignment="1" applyProtection="1">
      <alignment horizontal="left" vertical="center" indent="1"/>
    </xf>
    <xf numFmtId="0" fontId="9" fillId="0" borderId="0" xfId="26" applyFont="1" applyFill="1" applyBorder="1" applyAlignment="1" applyProtection="1">
      <alignment vertical="top"/>
    </xf>
    <xf numFmtId="0" fontId="9" fillId="0" borderId="0" xfId="26" applyFont="1" applyBorder="1" applyAlignment="1" applyProtection="1">
      <alignment horizontal="left" vertical="center"/>
    </xf>
    <xf numFmtId="0" fontId="8" fillId="0" borderId="0" xfId="26" applyFont="1" applyBorder="1" applyAlignment="1" applyProtection="1">
      <alignment horizontal="left" vertical="center" wrapText="1"/>
    </xf>
    <xf numFmtId="0" fontId="8" fillId="0" borderId="0" xfId="0" applyFont="1" applyFill="1" applyAlignment="1" applyProtection="1">
      <alignment horizontal="justify" vertical="center"/>
    </xf>
    <xf numFmtId="0" fontId="38" fillId="0" borderId="0" xfId="0" applyFont="1" applyFill="1" applyAlignment="1" applyProtection="1">
      <alignment vertical="center"/>
    </xf>
    <xf numFmtId="0" fontId="4" fillId="0" borderId="0" xfId="0" applyFont="1" applyFill="1" applyAlignment="1" applyProtection="1">
      <alignment vertical="center"/>
    </xf>
    <xf numFmtId="0" fontId="4" fillId="0" borderId="0" xfId="0" applyFont="1" applyAlignment="1" applyProtection="1">
      <alignment vertical="center"/>
    </xf>
    <xf numFmtId="0" fontId="9" fillId="0" borderId="0" xfId="0" applyFont="1" applyFill="1" applyAlignment="1" applyProtection="1">
      <alignment horizontal="right" vertical="center" indent="1"/>
    </xf>
    <xf numFmtId="0" fontId="9" fillId="0" borderId="0" xfId="0" applyFont="1" applyAlignment="1" applyProtection="1">
      <alignment horizontal="left" vertical="center"/>
    </xf>
    <xf numFmtId="173" fontId="9" fillId="0" borderId="0" xfId="0" applyNumberFormat="1" applyFont="1" applyFill="1" applyAlignment="1" applyProtection="1">
      <alignment horizontal="left" vertical="center" indent="1"/>
    </xf>
    <xf numFmtId="0" fontId="9" fillId="0" borderId="0" xfId="0" applyFont="1" applyFill="1" applyAlignment="1" applyProtection="1">
      <alignment vertical="center"/>
    </xf>
    <xf numFmtId="0" fontId="9" fillId="0" borderId="0" xfId="0" applyFont="1" applyFill="1" applyAlignment="1" applyProtection="1">
      <alignment horizontal="left" vertical="center" wrapText="1" indent="1"/>
    </xf>
    <xf numFmtId="0" fontId="11" fillId="0" borderId="0" xfId="0" applyFont="1" applyAlignment="1" applyProtection="1">
      <alignment vertical="center"/>
    </xf>
    <xf numFmtId="0" fontId="9" fillId="12" borderId="0" xfId="0" applyFont="1" applyFill="1" applyAlignment="1" applyProtection="1">
      <alignment horizontal="center" vertical="center"/>
    </xf>
    <xf numFmtId="0" fontId="8" fillId="12" borderId="0" xfId="0" applyFont="1" applyFill="1" applyAlignment="1" applyProtection="1">
      <alignment vertical="center"/>
    </xf>
    <xf numFmtId="0" fontId="3" fillId="0" borderId="0" xfId="0" applyFont="1" applyAlignment="1" applyProtection="1">
      <alignment vertical="center"/>
    </xf>
    <xf numFmtId="0" fontId="8" fillId="12" borderId="0" xfId="0" applyFont="1" applyFill="1" applyAlignment="1" applyProtection="1">
      <alignment horizontal="justify" vertical="center"/>
    </xf>
    <xf numFmtId="0" fontId="9" fillId="12" borderId="0" xfId="0" applyFont="1" applyFill="1" applyAlignment="1" applyProtection="1">
      <alignment vertical="center"/>
    </xf>
    <xf numFmtId="0" fontId="9" fillId="12" borderId="0" xfId="23" applyNumberFormat="1" applyFont="1" applyFill="1" applyBorder="1" applyAlignment="1" applyProtection="1">
      <alignment horizontal="left" vertical="center" indent="1"/>
    </xf>
    <xf numFmtId="0" fontId="8" fillId="12" borderId="0" xfId="23" applyNumberFormat="1" applyFont="1" applyFill="1" applyBorder="1" applyAlignment="1" applyProtection="1">
      <alignment horizontal="left" vertical="center" indent="1"/>
    </xf>
    <xf numFmtId="0" fontId="9" fillId="12" borderId="0" xfId="26" applyFont="1" applyFill="1" applyAlignment="1" applyProtection="1">
      <alignment vertical="center"/>
    </xf>
    <xf numFmtId="0" fontId="8" fillId="12" borderId="0" xfId="0" applyFont="1" applyFill="1" applyBorder="1" applyAlignment="1" applyProtection="1">
      <alignment vertical="center"/>
    </xf>
    <xf numFmtId="0" fontId="9" fillId="12" borderId="0" xfId="0" applyFont="1" applyFill="1" applyAlignment="1" applyProtection="1">
      <alignment horizontal="justify" vertical="center"/>
    </xf>
    <xf numFmtId="0" fontId="9" fillId="12" borderId="0" xfId="0" applyFont="1" applyFill="1" applyAlignment="1" applyProtection="1">
      <alignment horizontal="right" vertical="center" indent="1"/>
    </xf>
    <xf numFmtId="0" fontId="9" fillId="12" borderId="0" xfId="0" applyFont="1" applyFill="1" applyAlignment="1" applyProtection="1">
      <alignment horizontal="left" vertical="center"/>
    </xf>
    <xf numFmtId="173" fontId="9" fillId="12" borderId="0" xfId="0" applyNumberFormat="1" applyFont="1" applyFill="1" applyAlignment="1" applyProtection="1">
      <alignment horizontal="left" vertical="center" indent="1"/>
    </xf>
    <xf numFmtId="0" fontId="9" fillId="12" borderId="0" xfId="0" applyFont="1" applyFill="1" applyAlignment="1" applyProtection="1">
      <alignment horizontal="left" vertical="center" wrapText="1" indent="1"/>
    </xf>
    <xf numFmtId="0" fontId="8" fillId="12" borderId="0" xfId="0" applyFont="1" applyFill="1" applyAlignment="1" applyProtection="1">
      <alignment horizontal="left" vertical="center"/>
    </xf>
    <xf numFmtId="0" fontId="0" fillId="0" borderId="4" xfId="0" applyBorder="1" applyProtection="1"/>
    <xf numFmtId="0" fontId="8" fillId="0" borderId="0" xfId="23" applyNumberFormat="1" applyFont="1" applyFill="1" applyBorder="1" applyAlignment="1" applyProtection="1">
      <alignment horizontal="left" vertical="center" indent="1"/>
    </xf>
    <xf numFmtId="0" fontId="24" fillId="0" borderId="0" xfId="0" applyFont="1" applyProtection="1"/>
    <xf numFmtId="0" fontId="80" fillId="0" borderId="0" xfId="0" applyFont="1" applyProtection="1"/>
    <xf numFmtId="0" fontId="24" fillId="0" borderId="0" xfId="0" applyFont="1" applyAlignment="1" applyProtection="1">
      <alignment horizontal="right"/>
    </xf>
    <xf numFmtId="0" fontId="4" fillId="0" borderId="0" xfId="0" applyFont="1" applyAlignment="1" applyProtection="1">
      <alignment horizontal="center"/>
    </xf>
    <xf numFmtId="0" fontId="24" fillId="0" borderId="0" xfId="0" applyFont="1" applyAlignment="1" applyProtection="1">
      <alignment horizontal="right" vertical="top"/>
    </xf>
    <xf numFmtId="0" fontId="0" fillId="0" borderId="0" xfId="0" applyAlignment="1" applyProtection="1">
      <alignment vertical="top"/>
    </xf>
    <xf numFmtId="0" fontId="4" fillId="0" borderId="0" xfId="0" applyFont="1" applyAlignment="1" applyProtection="1">
      <alignment horizontal="left" wrapText="1"/>
    </xf>
    <xf numFmtId="0" fontId="4" fillId="0" borderId="0" xfId="0" applyFont="1" applyAlignment="1" applyProtection="1">
      <alignment horizontal="left" vertical="top" indent="5"/>
    </xf>
    <xf numFmtId="0" fontId="0" fillId="0" borderId="0" xfId="0" applyAlignment="1" applyProtection="1">
      <alignment horizontal="left" vertical="top" indent="5"/>
    </xf>
    <xf numFmtId="49" fontId="23" fillId="0" borderId="0" xfId="0" applyNumberFormat="1" applyFont="1" applyAlignment="1" applyProtection="1">
      <alignment horizontal="right" vertical="top" indent="1"/>
    </xf>
    <xf numFmtId="0" fontId="23" fillId="0" borderId="0" xfId="0" applyFont="1" applyAlignment="1" applyProtection="1">
      <alignment vertical="top"/>
    </xf>
    <xf numFmtId="0" fontId="23" fillId="0" borderId="0" xfId="0" applyFont="1" applyProtection="1"/>
    <xf numFmtId="0" fontId="4" fillId="0" borderId="6" xfId="0" applyFont="1" applyBorder="1" applyAlignment="1" applyProtection="1">
      <alignment horizontal="right" vertical="top"/>
    </xf>
    <xf numFmtId="0" fontId="4" fillId="0" borderId="8" xfId="0" applyFont="1" applyBorder="1" applyAlignment="1" applyProtection="1">
      <alignment horizontal="right" vertical="top"/>
    </xf>
    <xf numFmtId="0" fontId="4" fillId="0" borderId="0" xfId="0" applyFont="1" applyAlignment="1" applyProtection="1">
      <alignment horizontal="center" vertical="top"/>
    </xf>
    <xf numFmtId="0" fontId="4" fillId="0" borderId="32" xfId="0" applyFont="1" applyBorder="1" applyAlignment="1" applyProtection="1">
      <alignment horizontal="center" vertical="top"/>
    </xf>
    <xf numFmtId="0" fontId="4" fillId="0" borderId="6" xfId="0" applyFont="1" applyBorder="1" applyAlignment="1" applyProtection="1">
      <alignment horizontal="center" vertical="top"/>
    </xf>
    <xf numFmtId="0" fontId="4" fillId="0" borderId="6" xfId="0" applyFont="1" applyBorder="1" applyAlignment="1" applyProtection="1">
      <alignment horizontal="center"/>
    </xf>
    <xf numFmtId="0" fontId="4" fillId="0" borderId="6" xfId="0" applyFont="1" applyBorder="1" applyAlignment="1" applyProtection="1">
      <alignment vertical="top"/>
    </xf>
    <xf numFmtId="0" fontId="4" fillId="0" borderId="9" xfId="0" applyFont="1" applyBorder="1" applyAlignment="1" applyProtection="1">
      <alignment vertical="top"/>
    </xf>
    <xf numFmtId="0" fontId="4" fillId="0" borderId="10" xfId="0" applyFont="1" applyBorder="1" applyAlignment="1" applyProtection="1">
      <alignment vertical="top"/>
    </xf>
    <xf numFmtId="0" fontId="4" fillId="0" borderId="6" xfId="0" applyFont="1" applyBorder="1" applyProtection="1"/>
    <xf numFmtId="0" fontId="4" fillId="0" borderId="10" xfId="0" applyFont="1" applyBorder="1" applyProtection="1"/>
    <xf numFmtId="0" fontId="1" fillId="0" borderId="0" xfId="0" applyFont="1" applyAlignment="1" applyProtection="1">
      <alignment vertical="top"/>
    </xf>
    <xf numFmtId="0" fontId="0" fillId="10" borderId="0" xfId="0" applyFill="1" applyProtection="1"/>
    <xf numFmtId="49" fontId="23" fillId="0" borderId="0" xfId="0" applyNumberFormat="1" applyFont="1" applyAlignment="1" applyProtection="1">
      <alignment horizontal="right" vertical="top"/>
    </xf>
    <xf numFmtId="0" fontId="4" fillId="0" borderId="0" xfId="0" applyFont="1" applyAlignment="1" applyProtection="1">
      <alignment horizontal="right" vertical="center"/>
    </xf>
    <xf numFmtId="0" fontId="1" fillId="0" borderId="0" xfId="0" applyFont="1" applyAlignment="1" applyProtection="1">
      <alignment horizontal="right" vertical="top" indent="1"/>
    </xf>
    <xf numFmtId="0" fontId="0" fillId="0" borderId="0" xfId="0" applyAlignment="1" applyProtection="1">
      <alignment horizontal="right" vertical="top" indent="1"/>
    </xf>
    <xf numFmtId="0" fontId="4" fillId="0" borderId="0" xfId="0" applyFont="1" applyAlignment="1" applyProtection="1">
      <alignment horizontal="right" vertical="top"/>
    </xf>
    <xf numFmtId="0" fontId="4" fillId="0" borderId="0" xfId="0" applyFont="1" applyAlignment="1" applyProtection="1">
      <alignment horizontal="justify" vertical="center" wrapText="1"/>
    </xf>
    <xf numFmtId="0" fontId="0" fillId="9" borderId="0" xfId="0" applyFill="1" applyAlignment="1" applyProtection="1">
      <alignment vertical="top"/>
    </xf>
    <xf numFmtId="0" fontId="4" fillId="0" borderId="0" xfId="0" applyFont="1" applyAlignment="1" applyProtection="1">
      <alignment vertical="center" wrapText="1"/>
    </xf>
    <xf numFmtId="0" fontId="4" fillId="9" borderId="0" xfId="0" applyFont="1" applyFill="1" applyAlignment="1" applyProtection="1">
      <alignment vertical="center" wrapText="1"/>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horizontal="left" vertical="center"/>
    </xf>
    <xf numFmtId="0" fontId="4" fillId="0" borderId="0" xfId="0" applyFont="1" applyAlignment="1" applyProtection="1">
      <alignment horizontal="left" vertical="center" indent="5"/>
    </xf>
    <xf numFmtId="0" fontId="4" fillId="0" borderId="0" xfId="0" applyFont="1" applyFill="1" applyAlignment="1" applyProtection="1">
      <alignment horizontal="left"/>
    </xf>
    <xf numFmtId="0" fontId="68" fillId="0" borderId="0" xfId="0" applyFont="1" applyFill="1" applyBorder="1" applyAlignment="1" applyProtection="1">
      <alignment horizontal="left" vertical="center" wrapText="1"/>
    </xf>
    <xf numFmtId="0" fontId="4" fillId="0" borderId="0" xfId="0" applyFont="1" applyFill="1" applyAlignment="1" applyProtection="1">
      <alignment horizontal="left" vertical="center" wrapText="1"/>
    </xf>
    <xf numFmtId="0" fontId="4" fillId="0" borderId="13" xfId="0" applyFont="1" applyBorder="1" applyProtection="1"/>
    <xf numFmtId="0" fontId="4" fillId="0" borderId="0" xfId="0" applyFont="1" applyBorder="1" applyProtection="1"/>
    <xf numFmtId="0" fontId="4" fillId="0" borderId="0" xfId="0" applyFont="1" applyBorder="1" applyAlignment="1" applyProtection="1">
      <alignment horizontal="right" vertical="center"/>
    </xf>
    <xf numFmtId="0" fontId="4" fillId="0" borderId="14" xfId="0" applyFont="1" applyBorder="1" applyAlignment="1" applyProtection="1">
      <alignment vertical="top"/>
    </xf>
    <xf numFmtId="0" fontId="4" fillId="0" borderId="4" xfId="0" applyFont="1" applyFill="1" applyBorder="1" applyAlignment="1" applyProtection="1">
      <alignment vertical="top"/>
    </xf>
    <xf numFmtId="0" fontId="4" fillId="0" borderId="4" xfId="0" applyFont="1" applyFill="1" applyBorder="1" applyAlignment="1" applyProtection="1">
      <alignment horizontal="right" vertical="center"/>
    </xf>
    <xf numFmtId="0" fontId="4" fillId="0" borderId="0" xfId="0" applyFont="1" applyAlignment="1" applyProtection="1">
      <alignment vertical="top"/>
    </xf>
    <xf numFmtId="0" fontId="4" fillId="0" borderId="0" xfId="0" applyFont="1" applyFill="1" applyAlignment="1" applyProtection="1">
      <alignment vertical="top"/>
    </xf>
    <xf numFmtId="0" fontId="4" fillId="0" borderId="0" xfId="0" applyFont="1" applyFill="1" applyBorder="1" applyAlignment="1" applyProtection="1">
      <alignment vertical="top"/>
    </xf>
    <xf numFmtId="0" fontId="0" fillId="0" borderId="0" xfId="0" applyFill="1" applyBorder="1" applyAlignment="1" applyProtection="1"/>
    <xf numFmtId="0" fontId="68" fillId="0" borderId="0" xfId="0" applyFont="1" applyFill="1" applyBorder="1" applyAlignment="1" applyProtection="1">
      <alignment vertical="top"/>
    </xf>
    <xf numFmtId="0" fontId="68" fillId="0" borderId="15" xfId="0" applyFont="1" applyFill="1" applyBorder="1" applyAlignment="1" applyProtection="1">
      <alignment vertical="top"/>
    </xf>
    <xf numFmtId="0" fontId="68" fillId="0" borderId="32" xfId="0" applyFont="1" applyFill="1" applyBorder="1" applyAlignment="1" applyProtection="1">
      <alignment vertical="top"/>
    </xf>
    <xf numFmtId="0" fontId="68" fillId="0" borderId="34"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Protection="1"/>
    <xf numFmtId="0" fontId="68" fillId="0" borderId="39" xfId="0" applyFont="1" applyFill="1" applyBorder="1" applyAlignment="1" applyProtection="1">
      <alignment vertical="center"/>
    </xf>
    <xf numFmtId="0" fontId="68" fillId="0" borderId="47" xfId="0" applyFont="1" applyFill="1" applyBorder="1" applyAlignment="1" applyProtection="1">
      <alignment vertical="center"/>
    </xf>
    <xf numFmtId="0" fontId="68" fillId="0" borderId="0" xfId="0" applyFont="1" applyFill="1" applyBorder="1" applyAlignment="1" applyProtection="1">
      <alignment vertical="center"/>
    </xf>
    <xf numFmtId="0" fontId="68" fillId="0" borderId="0" xfId="0" applyFont="1" applyBorder="1" applyAlignment="1" applyProtection="1">
      <alignment vertical="top"/>
    </xf>
    <xf numFmtId="0" fontId="68" fillId="0" borderId="0" xfId="0" applyFont="1" applyBorder="1" applyProtection="1"/>
    <xf numFmtId="0" fontId="72" fillId="0" borderId="0" xfId="0" applyFont="1" applyAlignment="1" applyProtection="1">
      <alignment vertical="top"/>
    </xf>
    <xf numFmtId="0" fontId="4" fillId="0" borderId="0" xfId="0" applyFont="1" applyBorder="1" applyAlignment="1" applyProtection="1">
      <alignment horizontal="center" vertical="top"/>
    </xf>
    <xf numFmtId="0" fontId="71" fillId="0" borderId="0" xfId="0" applyFont="1" applyAlignment="1" applyProtection="1">
      <alignment horizontal="center" vertical="top"/>
    </xf>
    <xf numFmtId="0" fontId="70" fillId="0" borderId="0" xfId="0" applyFont="1" applyAlignment="1" applyProtection="1">
      <alignment horizontal="left" vertical="center"/>
    </xf>
    <xf numFmtId="0" fontId="70" fillId="0" borderId="0" xfId="0" applyFont="1" applyAlignment="1" applyProtection="1">
      <alignment horizontal="justify" vertical="center" wrapText="1"/>
    </xf>
    <xf numFmtId="0" fontId="62" fillId="0" borderId="0" xfId="0" applyFont="1" applyAlignment="1" applyProtection="1">
      <alignment horizontal="center" vertical="top"/>
    </xf>
    <xf numFmtId="0" fontId="63" fillId="0" borderId="0" xfId="0" applyFont="1" applyAlignment="1" applyProtection="1">
      <alignment vertical="top"/>
    </xf>
    <xf numFmtId="0" fontId="62" fillId="0" borderId="0" xfId="0" applyFont="1" applyFill="1" applyAlignment="1" applyProtection="1">
      <alignment horizontal="center" vertical="top"/>
    </xf>
    <xf numFmtId="0" fontId="63" fillId="0" borderId="0" xfId="0" applyFont="1" applyFill="1" applyAlignment="1" applyProtection="1">
      <alignment vertical="top"/>
    </xf>
    <xf numFmtId="0" fontId="1" fillId="0" borderId="7" xfId="0" applyFont="1" applyBorder="1" applyAlignment="1" applyProtection="1">
      <alignment horizontal="right" vertical="top"/>
    </xf>
    <xf numFmtId="0" fontId="1" fillId="0" borderId="19" xfId="0" applyFont="1" applyBorder="1" applyAlignment="1" applyProtection="1">
      <alignment horizontal="right" vertical="top"/>
    </xf>
    <xf numFmtId="0" fontId="4" fillId="0" borderId="20" xfId="0" applyFont="1" applyBorder="1" applyAlignment="1" applyProtection="1">
      <alignment vertical="top"/>
    </xf>
    <xf numFmtId="49" fontId="4" fillId="0" borderId="0" xfId="0" applyNumberFormat="1" applyFont="1" applyAlignment="1" applyProtection="1">
      <alignment horizontal="right" vertical="center"/>
    </xf>
    <xf numFmtId="0" fontId="4" fillId="0" borderId="0" xfId="0" applyFont="1" applyFill="1" applyProtection="1"/>
    <xf numFmtId="0" fontId="7" fillId="0" borderId="29" xfId="0" applyFont="1" applyBorder="1" applyAlignment="1" applyProtection="1">
      <alignment horizontal="center" vertical="center"/>
    </xf>
    <xf numFmtId="0" fontId="4" fillId="0" borderId="29" xfId="0" applyFont="1" applyBorder="1" applyAlignment="1" applyProtection="1">
      <alignment horizontal="right" vertical="top"/>
    </xf>
    <xf numFmtId="0" fontId="1" fillId="0" borderId="3" xfId="0" applyFont="1" applyBorder="1" applyAlignment="1" applyProtection="1">
      <alignment vertical="center" wrapText="1"/>
    </xf>
    <xf numFmtId="0" fontId="1" fillId="0" borderId="10" xfId="0" applyFont="1" applyBorder="1" applyAlignment="1" applyProtection="1">
      <alignment vertical="center" wrapText="1"/>
    </xf>
    <xf numFmtId="0" fontId="4" fillId="0" borderId="29" xfId="0" applyFont="1" applyFill="1" applyBorder="1" applyAlignment="1" applyProtection="1">
      <alignment horizontal="right" vertical="top"/>
    </xf>
    <xf numFmtId="0" fontId="4" fillId="0" borderId="0" xfId="0" applyFont="1" applyBorder="1" applyAlignment="1" applyProtection="1">
      <alignment horizontal="right" vertical="top"/>
    </xf>
    <xf numFmtId="0" fontId="8" fillId="0" borderId="0" xfId="0" applyFont="1" applyAlignment="1" applyProtection="1">
      <alignment horizontal="right" vertical="center"/>
    </xf>
    <xf numFmtId="0" fontId="53" fillId="0" borderId="0" xfId="0" applyFont="1" applyAlignment="1" applyProtection="1">
      <alignment horizontal="right" vertical="top"/>
    </xf>
    <xf numFmtId="0" fontId="53" fillId="0" borderId="0" xfId="0" applyFont="1" applyAlignment="1" applyProtection="1">
      <alignment horizontal="right" vertical="center"/>
    </xf>
    <xf numFmtId="0" fontId="53" fillId="0" borderId="29" xfId="0" applyFont="1" applyBorder="1" applyAlignment="1" applyProtection="1">
      <alignment horizontal="right"/>
    </xf>
    <xf numFmtId="49" fontId="4" fillId="0" borderId="0" xfId="0" applyNumberFormat="1" applyFont="1" applyAlignment="1" applyProtection="1">
      <alignment horizontal="right" vertical="top"/>
    </xf>
    <xf numFmtId="0" fontId="53" fillId="0" borderId="0" xfId="0" applyFont="1" applyAlignment="1" applyProtection="1">
      <alignment horizontal="left" vertical="center" wrapText="1"/>
    </xf>
    <xf numFmtId="0" fontId="53" fillId="0" borderId="0" xfId="0" applyFont="1" applyAlignment="1" applyProtection="1">
      <alignment vertical="top"/>
    </xf>
    <xf numFmtId="0" fontId="53" fillId="0" borderId="0" xfId="0" applyFont="1" applyAlignment="1" applyProtection="1">
      <alignment horizontal="justify"/>
    </xf>
    <xf numFmtId="0" fontId="46" fillId="0" borderId="0" xfId="0" applyFont="1" applyAlignment="1" applyProtection="1">
      <alignment vertical="top"/>
    </xf>
    <xf numFmtId="0" fontId="53" fillId="0" borderId="0" xfId="0" applyFont="1" applyAlignment="1" applyProtection="1">
      <alignment horizontal="justify" vertical="top" wrapText="1"/>
    </xf>
    <xf numFmtId="0" fontId="24" fillId="0" borderId="0" xfId="0" applyFont="1" applyAlignment="1" applyProtection="1">
      <alignment vertical="top"/>
    </xf>
    <xf numFmtId="0" fontId="4" fillId="7" borderId="22" xfId="0" applyFont="1" applyFill="1" applyBorder="1" applyAlignment="1" applyProtection="1">
      <alignment horizontal="center" vertical="center" wrapText="1"/>
    </xf>
    <xf numFmtId="0" fontId="4" fillId="7" borderId="23" xfId="0" applyFont="1" applyFill="1" applyBorder="1" applyAlignment="1" applyProtection="1">
      <alignment horizontal="center" vertical="center" wrapText="1"/>
    </xf>
    <xf numFmtId="0" fontId="1" fillId="0" borderId="40" xfId="0" applyFont="1" applyFill="1" applyBorder="1" applyAlignment="1" applyProtection="1">
      <alignment horizontal="center" vertical="center" wrapText="1"/>
    </xf>
    <xf numFmtId="0" fontId="1" fillId="0" borderId="42" xfId="0" applyFont="1" applyFill="1" applyBorder="1" applyAlignment="1" applyProtection="1">
      <alignment horizontal="left" vertical="center" wrapText="1"/>
    </xf>
    <xf numFmtId="0" fontId="9" fillId="0" borderId="0" xfId="0" applyFont="1" applyAlignment="1" applyProtection="1">
      <alignment horizontal="right" vertical="center" indent="1"/>
    </xf>
    <xf numFmtId="173" fontId="23" fillId="0" borderId="0" xfId="0" applyNumberFormat="1" applyFont="1" applyAlignment="1" applyProtection="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0" fontId="39" fillId="0" borderId="0" xfId="0" applyFont="1" applyFill="1" applyProtection="1"/>
    <xf numFmtId="0" fontId="44" fillId="0" borderId="0" xfId="0" applyFont="1" applyAlignment="1" applyProtection="1">
      <alignment horizontal="center" vertical="center"/>
    </xf>
    <xf numFmtId="0" fontId="41" fillId="0" borderId="0" xfId="26" applyFont="1" applyFill="1" applyAlignment="1" applyProtection="1">
      <alignment vertical="center"/>
    </xf>
    <xf numFmtId="0" fontId="45" fillId="0" borderId="0" xfId="0" applyFont="1" applyAlignment="1" applyProtection="1">
      <alignment horizontal="center" vertical="center"/>
    </xf>
    <xf numFmtId="0" fontId="41" fillId="0" borderId="0" xfId="26" applyFont="1" applyFill="1" applyBorder="1" applyAlignment="1" applyProtection="1">
      <alignment vertical="center"/>
    </xf>
    <xf numFmtId="0" fontId="9" fillId="0" borderId="0" xfId="26" applyFont="1" applyFill="1" applyAlignment="1" applyProtection="1">
      <alignment vertical="top"/>
    </xf>
    <xf numFmtId="0" fontId="6" fillId="0" borderId="0" xfId="0" applyFont="1" applyAlignment="1" applyProtection="1">
      <alignment horizontal="center" vertical="center" wrapText="1"/>
    </xf>
    <xf numFmtId="0" fontId="6" fillId="0" borderId="6" xfId="0" applyFont="1" applyBorder="1" applyAlignment="1" applyProtection="1">
      <alignment horizontal="center" vertical="center" wrapText="1"/>
    </xf>
    <xf numFmtId="0" fontId="4" fillId="0" borderId="0" xfId="0" applyFont="1" applyBorder="1" applyAlignment="1" applyProtection="1"/>
    <xf numFmtId="173" fontId="9" fillId="0" borderId="0" xfId="0" applyNumberFormat="1" applyFont="1" applyAlignment="1" applyProtection="1">
      <alignment horizontal="left" vertical="center" indent="1"/>
    </xf>
    <xf numFmtId="0" fontId="9" fillId="0" borderId="0" xfId="0" applyFont="1" applyAlignment="1" applyProtection="1">
      <alignment horizontal="left" vertical="center" wrapText="1" indent="1"/>
    </xf>
    <xf numFmtId="0" fontId="40" fillId="0" borderId="0" xfId="0" applyFont="1" applyFill="1" applyAlignment="1" applyProtection="1">
      <alignment horizontal="center" vertical="center"/>
    </xf>
    <xf numFmtId="0" fontId="9" fillId="0" borderId="4" xfId="0" applyFont="1" applyBorder="1" applyAlignment="1" applyProtection="1">
      <alignment horizontal="right" vertical="center"/>
    </xf>
    <xf numFmtId="0" fontId="54" fillId="0" borderId="0" xfId="0" applyFont="1" applyAlignment="1" applyProtection="1">
      <alignment vertical="center"/>
    </xf>
    <xf numFmtId="0" fontId="54" fillId="0" borderId="0" xfId="0" applyFont="1" applyProtection="1"/>
    <xf numFmtId="0" fontId="55" fillId="0" borderId="0" xfId="0" applyFont="1" applyAlignment="1" applyProtection="1">
      <alignment vertical="center"/>
    </xf>
    <xf numFmtId="0" fontId="56" fillId="0" borderId="0" xfId="0" applyFont="1" applyAlignment="1" applyProtection="1">
      <alignment vertical="center"/>
    </xf>
    <xf numFmtId="0" fontId="57" fillId="0" borderId="0" xfId="23" applyNumberFormat="1" applyFont="1" applyFill="1" applyBorder="1" applyAlignment="1" applyProtection="1">
      <alignment vertical="center"/>
    </xf>
    <xf numFmtId="0" fontId="57" fillId="0" borderId="0" xfId="26" applyFont="1" applyAlignment="1" applyProtection="1">
      <alignment vertical="center"/>
    </xf>
    <xf numFmtId="0" fontId="57" fillId="0" borderId="0" xfId="26" applyFont="1" applyBorder="1" applyAlignment="1" applyProtection="1">
      <alignment vertical="center"/>
    </xf>
    <xf numFmtId="0" fontId="54" fillId="0" borderId="0" xfId="0" applyFont="1" applyAlignment="1" applyProtection="1">
      <alignment horizontal="justify" vertical="center"/>
    </xf>
    <xf numFmtId="0" fontId="57" fillId="0" borderId="0" xfId="23" applyNumberFormat="1" applyFont="1" applyFill="1" applyBorder="1" applyAlignment="1" applyProtection="1">
      <alignment horizontal="justify" vertical="center"/>
    </xf>
    <xf numFmtId="0" fontId="57" fillId="0" borderId="0" xfId="26" applyFont="1" applyBorder="1" applyAlignment="1" applyProtection="1">
      <alignment horizontal="justify" vertical="center"/>
    </xf>
    <xf numFmtId="0" fontId="54" fillId="0" borderId="0" xfId="0" applyFont="1" applyAlignment="1" applyProtection="1">
      <alignment horizontal="justify"/>
    </xf>
    <xf numFmtId="0" fontId="0" fillId="0" borderId="0" xfId="0" applyAlignment="1" applyProtection="1">
      <alignment horizontal="justify"/>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29" xfId="0" applyFont="1" applyBorder="1" applyAlignment="1" applyProtection="1">
      <alignment horizontal="center" vertical="center"/>
    </xf>
    <xf numFmtId="0" fontId="4" fillId="0" borderId="30" xfId="0" applyFont="1" applyBorder="1" applyAlignment="1" applyProtection="1">
      <alignment horizontal="center" vertical="center"/>
    </xf>
    <xf numFmtId="0" fontId="54" fillId="0" borderId="0" xfId="0" applyFont="1" applyBorder="1" applyAlignment="1" applyProtection="1">
      <alignment vertical="center"/>
    </xf>
    <xf numFmtId="0" fontId="54" fillId="0" borderId="0" xfId="0" applyFont="1" applyBorder="1" applyProtection="1"/>
    <xf numFmtId="0" fontId="4" fillId="0" borderId="5" xfId="0" quotePrefix="1"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0" xfId="0" applyFont="1" applyFill="1" applyBorder="1" applyAlignment="1" applyProtection="1">
      <alignment horizontal="center" vertical="center"/>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top" wrapText="1"/>
    </xf>
    <xf numFmtId="0" fontId="8" fillId="0" borderId="19" xfId="0" applyFont="1" applyBorder="1" applyAlignment="1" applyProtection="1">
      <alignment horizontal="center" vertical="top" wrapText="1"/>
    </xf>
    <xf numFmtId="0" fontId="46" fillId="0" borderId="0" xfId="0" applyFont="1" applyBorder="1" applyAlignment="1" applyProtection="1">
      <alignment vertical="center"/>
    </xf>
    <xf numFmtId="0" fontId="8" fillId="0" borderId="20" xfId="0" applyFont="1" applyBorder="1" applyAlignment="1" applyProtection="1">
      <alignment horizontal="center" vertical="top" wrapText="1"/>
    </xf>
    <xf numFmtId="0" fontId="46" fillId="0" borderId="0" xfId="0" applyFont="1" applyFill="1" applyBorder="1" applyAlignment="1" applyProtection="1">
      <alignment vertical="center"/>
    </xf>
    <xf numFmtId="0" fontId="9" fillId="0" borderId="8" xfId="0" applyFont="1" applyBorder="1" applyAlignment="1" applyProtection="1">
      <alignment vertical="center"/>
    </xf>
    <xf numFmtId="0" fontId="9" fillId="0" borderId="8" xfId="0" applyFont="1" applyBorder="1" applyAlignment="1" applyProtection="1">
      <alignment vertical="center" wrapText="1"/>
    </xf>
    <xf numFmtId="0" fontId="0" fillId="0" borderId="16" xfId="0" applyBorder="1" applyAlignment="1" applyProtection="1">
      <alignment vertical="center"/>
    </xf>
    <xf numFmtId="0" fontId="9" fillId="0" borderId="16" xfId="0" applyFont="1" applyBorder="1" applyAlignment="1" applyProtection="1">
      <alignment vertical="center" wrapText="1"/>
    </xf>
    <xf numFmtId="173" fontId="9" fillId="0" borderId="0" xfId="0" applyNumberFormat="1" applyFont="1" applyAlignment="1" applyProtection="1">
      <alignment horizontal="left" vertical="center" wrapText="1" indent="1"/>
    </xf>
    <xf numFmtId="0" fontId="9" fillId="0" borderId="0" xfId="0" applyFont="1" applyAlignment="1" applyProtection="1">
      <alignment horizontal="left" vertical="center" indent="1"/>
    </xf>
    <xf numFmtId="0" fontId="9" fillId="0" borderId="6" xfId="0" applyFont="1" applyBorder="1" applyAlignment="1" applyProtection="1">
      <alignment horizontal="center" vertical="center" wrapText="1"/>
    </xf>
    <xf numFmtId="0" fontId="9" fillId="0" borderId="0" xfId="0" applyFont="1" applyBorder="1" applyAlignment="1" applyProtection="1">
      <alignment horizontal="right" vertical="center" indent="1"/>
    </xf>
    <xf numFmtId="0" fontId="8" fillId="0" borderId="15" xfId="0" applyFont="1" applyFill="1" applyBorder="1" applyAlignment="1" applyProtection="1">
      <alignment horizontal="center" vertical="top" wrapText="1"/>
      <protection locked="0"/>
    </xf>
    <xf numFmtId="0" fontId="8" fillId="0" borderId="15" xfId="0" applyFont="1" applyFill="1" applyBorder="1" applyAlignment="1" applyProtection="1">
      <alignment vertical="top" wrapText="1"/>
      <protection locked="0"/>
    </xf>
    <xf numFmtId="0" fontId="46" fillId="0" borderId="0" xfId="0" applyFont="1" applyBorder="1" applyAlignment="1" applyProtection="1">
      <alignment horizontal="justify" vertical="center"/>
      <protection locked="0"/>
    </xf>
    <xf numFmtId="0" fontId="46" fillId="0" borderId="0" xfId="0" applyFont="1" applyFill="1" applyBorder="1" applyAlignment="1" applyProtection="1">
      <alignment horizontal="center" vertical="center"/>
      <protection locked="0"/>
    </xf>
    <xf numFmtId="0" fontId="0" fillId="0" borderId="0" xfId="0" applyProtection="1">
      <protection locked="0"/>
    </xf>
    <xf numFmtId="0" fontId="39" fillId="0" borderId="0" xfId="0" applyFont="1" applyAlignment="1" applyProtection="1">
      <alignment horizontal="center"/>
    </xf>
    <xf numFmtId="0" fontId="4" fillId="0" borderId="0" xfId="0" applyFont="1" applyBorder="1" applyAlignment="1" applyProtection="1">
      <alignment vertical="center"/>
    </xf>
    <xf numFmtId="0" fontId="46" fillId="0" borderId="0" xfId="0" applyFont="1" applyBorder="1" applyAlignment="1" applyProtection="1">
      <alignment vertical="center" wrapText="1"/>
    </xf>
    <xf numFmtId="0" fontId="4" fillId="0" borderId="0" xfId="0" applyFont="1" applyAlignment="1" applyProtection="1">
      <alignment horizontal="justify" vertical="center"/>
    </xf>
    <xf numFmtId="0" fontId="8" fillId="0" borderId="0" xfId="0" applyFont="1" applyAlignment="1" applyProtection="1">
      <alignment horizontal="left" vertical="center" indent="1"/>
    </xf>
    <xf numFmtId="0" fontId="9" fillId="0" borderId="0" xfId="0" applyFont="1" applyAlignment="1" applyProtection="1">
      <alignment horizontal="right" vertical="center"/>
    </xf>
    <xf numFmtId="0" fontId="23" fillId="0" borderId="0" xfId="0" applyFont="1" applyAlignment="1" applyProtection="1">
      <alignment vertical="center"/>
    </xf>
    <xf numFmtId="0" fontId="60" fillId="0" borderId="0" xfId="0" applyFont="1" applyProtection="1"/>
    <xf numFmtId="0" fontId="9" fillId="0" borderId="0" xfId="0" applyFont="1" applyAlignment="1" applyProtection="1">
      <alignment horizontal="justify" vertical="center"/>
    </xf>
    <xf numFmtId="0" fontId="7" fillId="0" borderId="6" xfId="0"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7" fillId="0" borderId="38" xfId="0" applyFont="1" applyBorder="1" applyAlignment="1" applyProtection="1">
      <alignment horizontal="center" vertical="center" wrapText="1"/>
    </xf>
    <xf numFmtId="0" fontId="9" fillId="0" borderId="0" xfId="0" applyFont="1" applyAlignment="1" applyProtection="1">
      <alignment horizontal="left" vertical="top"/>
    </xf>
    <xf numFmtId="0" fontId="8" fillId="0" borderId="0" xfId="26" applyFont="1" applyFill="1" applyAlignment="1" applyProtection="1">
      <alignment vertical="top"/>
    </xf>
    <xf numFmtId="0" fontId="8" fillId="0" borderId="6" xfId="0" applyFont="1" applyBorder="1" applyAlignment="1" applyProtection="1">
      <alignment horizontal="center" vertical="top" wrapText="1"/>
    </xf>
    <xf numFmtId="0" fontId="9" fillId="0" borderId="0" xfId="0" applyFont="1" applyBorder="1" applyAlignment="1" applyProtection="1">
      <alignment horizontal="center" vertical="center" wrapText="1"/>
    </xf>
    <xf numFmtId="0" fontId="8" fillId="0" borderId="0" xfId="0" applyFont="1" applyAlignment="1" applyProtection="1">
      <alignment vertical="top"/>
    </xf>
    <xf numFmtId="0" fontId="9" fillId="0" borderId="0" xfId="23" applyNumberFormat="1" applyFont="1" applyFill="1" applyBorder="1" applyAlignment="1" applyProtection="1">
      <alignment horizontal="left" vertical="center" indent="5"/>
    </xf>
    <xf numFmtId="0" fontId="8" fillId="0" borderId="0" xfId="26" applyFont="1" applyBorder="1" applyAlignment="1" applyProtection="1">
      <alignment horizontal="left" vertical="center" indent="5"/>
    </xf>
    <xf numFmtId="0" fontId="8" fillId="0" borderId="0" xfId="26" applyFont="1" applyBorder="1" applyAlignment="1" applyProtection="1">
      <alignment horizontal="left" vertical="center" indent="2"/>
    </xf>
    <xf numFmtId="0" fontId="9" fillId="0" borderId="6" xfId="0" applyFont="1" applyBorder="1" applyAlignment="1" applyProtection="1">
      <alignment vertical="center" wrapText="1"/>
    </xf>
    <xf numFmtId="0" fontId="9" fillId="0" borderId="6" xfId="0" applyFont="1" applyBorder="1" applyAlignment="1" applyProtection="1">
      <alignment horizontal="justify" vertical="center" wrapText="1"/>
    </xf>
    <xf numFmtId="0" fontId="21" fillId="0" borderId="6" xfId="0" applyFont="1" applyBorder="1" applyAlignment="1" applyProtection="1">
      <alignment horizontal="center" vertical="center" wrapText="1"/>
    </xf>
    <xf numFmtId="173" fontId="9" fillId="0" borderId="0" xfId="0" applyNumberFormat="1" applyFont="1" applyAlignment="1" applyProtection="1">
      <alignment horizontal="left" vertical="center"/>
    </xf>
    <xf numFmtId="0" fontId="9" fillId="0" borderId="0" xfId="0" applyFont="1" applyAlignment="1" applyProtection="1">
      <alignment horizontal="left" vertical="center" wrapText="1"/>
    </xf>
    <xf numFmtId="0" fontId="24" fillId="0" borderId="0" xfId="0" applyFont="1" applyAlignment="1" applyProtection="1">
      <alignment vertical="center"/>
    </xf>
    <xf numFmtId="0" fontId="52" fillId="0" borderId="0" xfId="0" applyFont="1" applyProtection="1"/>
    <xf numFmtId="0" fontId="7" fillId="0" borderId="0" xfId="0" applyFont="1" applyAlignment="1" applyProtection="1">
      <alignment horizontal="center" vertical="top"/>
    </xf>
    <xf numFmtId="0" fontId="3" fillId="0" borderId="0" xfId="0" applyFont="1" applyAlignment="1" applyProtection="1">
      <alignment horizontal="center" vertical="top"/>
    </xf>
    <xf numFmtId="0" fontId="47" fillId="0" borderId="0" xfId="0" applyFont="1" applyAlignment="1" applyProtection="1">
      <alignment horizontal="left" vertical="top" wrapText="1"/>
    </xf>
    <xf numFmtId="0" fontId="8" fillId="0" borderId="3" xfId="0" applyFont="1" applyBorder="1" applyAlignment="1" applyProtection="1">
      <alignment vertical="top" wrapText="1"/>
    </xf>
    <xf numFmtId="0" fontId="8" fillId="0" borderId="10" xfId="0" applyFont="1" applyBorder="1" applyAlignment="1" applyProtection="1">
      <alignment vertical="top" wrapText="1"/>
    </xf>
    <xf numFmtId="0" fontId="8" fillId="0" borderId="11" xfId="0" applyFont="1" applyBorder="1" applyAlignment="1" applyProtection="1">
      <alignment vertical="center"/>
    </xf>
    <xf numFmtId="0" fontId="53" fillId="0" borderId="0" xfId="0" applyFont="1" applyBorder="1" applyAlignment="1" applyProtection="1">
      <alignment horizontal="left"/>
    </xf>
    <xf numFmtId="0" fontId="8" fillId="0" borderId="6" xfId="0" applyFont="1" applyFill="1" applyBorder="1" applyAlignment="1" applyProtection="1">
      <alignment vertical="center" wrapText="1"/>
    </xf>
    <xf numFmtId="0" fontId="8" fillId="0" borderId="18" xfId="0" applyFont="1" applyBorder="1" applyAlignment="1" applyProtection="1">
      <alignment vertical="center" wrapText="1"/>
    </xf>
    <xf numFmtId="0" fontId="8" fillId="0" borderId="17" xfId="0" applyFont="1" applyBorder="1" applyAlignment="1" applyProtection="1">
      <alignment horizontal="center" vertical="center" wrapText="1"/>
    </xf>
    <xf numFmtId="0" fontId="8" fillId="0" borderId="7" xfId="0" applyFont="1" applyFill="1" applyBorder="1" applyAlignment="1" applyProtection="1">
      <alignment horizontal="left" vertical="center" wrapText="1"/>
    </xf>
    <xf numFmtId="0" fontId="8" fillId="0" borderId="0" xfId="0" applyFont="1" applyBorder="1" applyAlignment="1" applyProtection="1">
      <alignment vertical="center" wrapText="1"/>
    </xf>
    <xf numFmtId="0" fontId="8" fillId="0" borderId="0" xfId="0" applyFont="1" applyFill="1" applyAlignment="1" applyProtection="1">
      <alignment horizontal="left" vertical="center"/>
    </xf>
    <xf numFmtId="0" fontId="8" fillId="3" borderId="6" xfId="0" applyFont="1" applyFill="1" applyBorder="1" applyAlignment="1" applyProtection="1">
      <alignment horizontal="left" vertical="top" wrapText="1"/>
      <protection locked="0"/>
    </xf>
    <xf numFmtId="0" fontId="52" fillId="0" borderId="0" xfId="0" applyFont="1" applyProtection="1">
      <protection locked="0"/>
    </xf>
    <xf numFmtId="0" fontId="24" fillId="0" borderId="0" xfId="0" applyFont="1" applyFill="1" applyBorder="1" applyAlignment="1" applyProtection="1">
      <alignment vertical="center"/>
      <protection locked="0"/>
    </xf>
    <xf numFmtId="0" fontId="46" fillId="0" borderId="0" xfId="0" applyFont="1" applyFill="1" applyBorder="1" applyAlignment="1" applyProtection="1">
      <alignment vertical="center"/>
      <protection locked="0"/>
    </xf>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8"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Border="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8" fillId="0" borderId="10"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9" fillId="3" borderId="20" xfId="0" applyFont="1" applyFill="1" applyBorder="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6"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0" borderId="0" xfId="0" applyFont="1" applyAlignment="1" applyProtection="1">
      <alignment horizontal="justify" vertical="center"/>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4" fillId="0" borderId="0" xfId="0" applyFont="1" applyProtection="1"/>
    <xf numFmtId="0" fontId="68" fillId="7" borderId="23" xfId="0" applyFont="1" applyFill="1" applyBorder="1" applyAlignment="1" applyProtection="1">
      <alignment vertical="center" wrapText="1"/>
      <protection locked="0"/>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0" xfId="0" applyFont="1" applyAlignment="1" applyProtection="1">
      <alignment horizontal="right" vertical="top"/>
    </xf>
    <xf numFmtId="0" fontId="4" fillId="0" borderId="0" xfId="0" applyFont="1" applyBorder="1" applyAlignment="1" applyProtection="1">
      <alignment vertical="center" wrapText="1"/>
    </xf>
    <xf numFmtId="0" fontId="4" fillId="0" borderId="0" xfId="0" applyFont="1" applyFill="1" applyAlignment="1" applyProtection="1">
      <alignment vertical="top"/>
    </xf>
    <xf numFmtId="0" fontId="8" fillId="0" borderId="0" xfId="26" applyFont="1" applyFill="1" applyAlignment="1" applyProtection="1">
      <alignment horizontal="left" vertical="center" wrapText="1"/>
    </xf>
    <xf numFmtId="0" fontId="4" fillId="0" borderId="21" xfId="0" applyFont="1" applyBorder="1" applyAlignment="1" applyProtection="1">
      <alignment horizontal="left" vertical="top" wrapText="1"/>
    </xf>
    <xf numFmtId="0" fontId="8" fillId="3" borderId="6" xfId="0" applyFont="1" applyFill="1" applyBorder="1" applyAlignment="1" applyProtection="1">
      <alignment horizontal="left" vertical="center" wrapText="1"/>
      <protection locked="0"/>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11" xfId="0" applyFont="1" applyBorder="1" applyAlignment="1" applyProtection="1">
      <alignment vertical="top"/>
    </xf>
    <xf numFmtId="0" fontId="68" fillId="0" borderId="47" xfId="0" applyFont="1" applyFill="1" applyBorder="1" applyAlignment="1" applyProtection="1">
      <alignment vertical="center"/>
      <protection hidden="1"/>
    </xf>
    <xf numFmtId="0" fontId="68" fillId="0" borderId="12" xfId="0" applyFont="1" applyFill="1" applyBorder="1" applyAlignment="1" applyProtection="1">
      <alignment horizontal="center" vertical="center"/>
      <protection hidden="1"/>
    </xf>
    <xf numFmtId="0" fontId="68" fillId="0" borderId="34" xfId="0" applyFont="1" applyFill="1" applyBorder="1" applyAlignment="1" applyProtection="1">
      <alignment vertical="center"/>
      <protection hidden="1"/>
    </xf>
    <xf numFmtId="0" fontId="68" fillId="0" borderId="23" xfId="0" applyFont="1" applyFill="1" applyBorder="1" applyAlignment="1" applyProtection="1">
      <alignment vertical="center" wrapText="1"/>
      <protection hidden="1"/>
    </xf>
    <xf numFmtId="0" fontId="4" fillId="0" borderId="0" xfId="0" applyFont="1" applyFill="1" applyBorder="1" applyAlignment="1" applyProtection="1">
      <alignment vertical="top" wrapText="1"/>
      <protection hidden="1"/>
    </xf>
    <xf numFmtId="0" fontId="68" fillId="0" borderId="0" xfId="0" applyFont="1" applyFill="1" applyBorder="1" applyAlignment="1" applyProtection="1">
      <alignment vertical="top" wrapText="1"/>
      <protection hidden="1"/>
    </xf>
    <xf numFmtId="0" fontId="68" fillId="7" borderId="0" xfId="0" applyFont="1" applyFill="1" applyBorder="1" applyAlignment="1" applyProtection="1">
      <alignment vertical="center" wrapText="1"/>
      <protection locked="0"/>
    </xf>
    <xf numFmtId="0" fontId="4" fillId="0" borderId="24" xfId="0" applyFont="1" applyFill="1" applyBorder="1" applyAlignment="1" applyProtection="1">
      <alignment vertical="center" wrapText="1"/>
      <protection hidden="1"/>
    </xf>
    <xf numFmtId="0" fontId="4" fillId="0" borderId="26" xfId="0" applyFont="1" applyFill="1" applyBorder="1" applyAlignment="1" applyProtection="1">
      <alignment vertical="center" wrapText="1"/>
      <protection hidden="1"/>
    </xf>
    <xf numFmtId="0" fontId="68" fillId="0" borderId="39" xfId="0" applyFont="1" applyFill="1" applyBorder="1" applyAlignment="1" applyProtection="1">
      <alignment vertical="center"/>
      <protection hidden="1"/>
    </xf>
    <xf numFmtId="0" fontId="68" fillId="0" borderId="0" xfId="0" applyFont="1" applyFill="1" applyBorder="1" applyAlignment="1" applyProtection="1">
      <alignment vertical="center" wrapText="1"/>
      <protection hidden="1"/>
    </xf>
    <xf numFmtId="0" fontId="68" fillId="7" borderId="11" xfId="0" applyFont="1" applyFill="1" applyBorder="1" applyAlignment="1" applyProtection="1">
      <alignment vertical="center" wrapText="1"/>
      <protection locked="0"/>
    </xf>
    <xf numFmtId="0" fontId="68" fillId="7" borderId="4" xfId="0" applyFont="1" applyFill="1" applyBorder="1" applyAlignment="1" applyProtection="1">
      <alignment vertical="center" wrapText="1"/>
      <protection locked="0"/>
    </xf>
    <xf numFmtId="0" fontId="68" fillId="7" borderId="12" xfId="0" applyFont="1" applyFill="1" applyBorder="1" applyAlignment="1" applyProtection="1">
      <alignment vertical="center" wrapText="1"/>
      <protection locked="0"/>
    </xf>
    <xf numFmtId="0" fontId="68" fillId="0" borderId="24" xfId="0" applyFont="1" applyFill="1" applyBorder="1" applyAlignment="1" applyProtection="1">
      <alignment vertical="center"/>
      <protection hidden="1"/>
    </xf>
    <xf numFmtId="0" fontId="68" fillId="0" borderId="25" xfId="0" applyFont="1" applyFill="1" applyBorder="1" applyAlignment="1" applyProtection="1">
      <alignment vertical="center" wrapText="1"/>
      <protection hidden="1"/>
    </xf>
    <xf numFmtId="0" fontId="68" fillId="0" borderId="24" xfId="0" applyFont="1" applyFill="1" applyBorder="1" applyAlignment="1" applyProtection="1">
      <alignment vertical="center"/>
    </xf>
    <xf numFmtId="0" fontId="68" fillId="0" borderId="40" xfId="0" applyFont="1" applyFill="1" applyBorder="1" applyAlignment="1" applyProtection="1">
      <alignment vertical="center"/>
    </xf>
    <xf numFmtId="0" fontId="68" fillId="0" borderId="0" xfId="0" applyFont="1" applyFill="1" applyBorder="1" applyAlignment="1" applyProtection="1">
      <alignment vertical="center" wrapText="1"/>
    </xf>
    <xf numFmtId="0" fontId="4" fillId="0" borderId="0" xfId="0" applyFont="1" applyAlignment="1" applyProtection="1">
      <alignment horizontal="justify" vertical="top"/>
    </xf>
    <xf numFmtId="0" fontId="0" fillId="0" borderId="0" xfId="0" applyAlignment="1" applyProtection="1">
      <alignment horizontal="justify" vertical="top"/>
    </xf>
    <xf numFmtId="0" fontId="0" fillId="0" borderId="44" xfId="0" applyFill="1" applyBorder="1" applyAlignment="1" applyProtection="1">
      <alignment horizontal="left" vertical="center" wrapText="1"/>
    </xf>
    <xf numFmtId="0" fontId="0" fillId="0" borderId="55"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1" xfId="0" applyFill="1" applyBorder="1" applyAlignment="1" applyProtection="1">
      <alignment horizontal="left" vertical="center" wrapText="1"/>
    </xf>
    <xf numFmtId="172" fontId="8" fillId="0" borderId="0" xfId="0" applyNumberFormat="1" applyFont="1" applyFill="1" applyAlignment="1" applyProtection="1">
      <alignment horizontal="center" vertical="top"/>
      <protection hidden="1"/>
    </xf>
    <xf numFmtId="0" fontId="6" fillId="0" borderId="0" xfId="26" applyFont="1" applyFill="1" applyBorder="1" applyAlignment="1" applyProtection="1">
      <alignment vertical="center"/>
      <protection hidden="1"/>
    </xf>
    <xf numFmtId="0" fontId="24" fillId="0" borderId="0" xfId="0" applyFont="1" applyFill="1" applyAlignment="1" applyProtection="1">
      <alignment horizontal="center"/>
      <protection hidden="1"/>
    </xf>
    <xf numFmtId="0" fontId="39" fillId="0" borderId="0" xfId="0" applyFont="1" applyFill="1" applyProtection="1">
      <protection hidden="1"/>
    </xf>
    <xf numFmtId="0" fontId="0" fillId="0" borderId="0" xfId="0" applyFill="1" applyProtection="1">
      <protection hidden="1"/>
    </xf>
    <xf numFmtId="172" fontId="8" fillId="0" borderId="0" xfId="0" applyNumberFormat="1" applyFont="1" applyFill="1" applyAlignment="1" applyProtection="1">
      <alignment horizontal="center" vertical="center"/>
      <protection hidden="1"/>
    </xf>
    <xf numFmtId="0" fontId="0" fillId="0" borderId="0" xfId="0" applyFill="1" applyAlignment="1" applyProtection="1">
      <alignment vertical="center"/>
      <protection hidden="1"/>
    </xf>
    <xf numFmtId="0" fontId="6" fillId="0" borderId="0" xfId="0" applyFont="1" applyFill="1" applyProtection="1">
      <protection hidden="1"/>
    </xf>
    <xf numFmtId="0" fontId="39"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top" indent="2"/>
      <protection hidden="1"/>
    </xf>
    <xf numFmtId="0" fontId="8" fillId="0" borderId="0" xfId="0" applyFont="1" applyFill="1" applyAlignment="1" applyProtection="1">
      <alignment horizontal="center" vertical="top"/>
      <protection hidden="1"/>
    </xf>
    <xf numFmtId="0" fontId="1" fillId="0" borderId="0" xfId="0" applyFont="1" applyFill="1" applyAlignment="1" applyProtection="1">
      <alignment vertical="center"/>
      <protection hidden="1"/>
    </xf>
    <xf numFmtId="0" fontId="1" fillId="0" borderId="0" xfId="0" applyFont="1" applyFill="1" applyAlignment="1" applyProtection="1">
      <alignment horizontal="center" vertical="center"/>
      <protection hidden="1"/>
    </xf>
    <xf numFmtId="0" fontId="1" fillId="0" borderId="0" xfId="0" applyFont="1" applyFill="1" applyAlignment="1" applyProtection="1">
      <alignment vertical="center" wrapText="1"/>
      <protection hidden="1"/>
    </xf>
    <xf numFmtId="0" fontId="8" fillId="0" borderId="0" xfId="0" applyFont="1" applyFill="1" applyAlignment="1" applyProtection="1">
      <alignment horizontal="left" vertical="top" wrapText="1"/>
      <protection hidden="1"/>
    </xf>
    <xf numFmtId="0" fontId="8" fillId="0" borderId="0" xfId="0" applyFont="1" applyFill="1" applyAlignment="1" applyProtection="1">
      <alignment vertical="top" wrapText="1"/>
      <protection hidden="1"/>
    </xf>
    <xf numFmtId="0" fontId="4" fillId="0" borderId="43"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0" xfId="0" applyFont="1" applyAlignment="1" applyProtection="1">
      <alignment vertical="center"/>
      <protection hidden="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xf>
    <xf numFmtId="0" fontId="8" fillId="0" borderId="1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pplyProtection="1">
      <alignment horizontal="left" vertical="top" wrapText="1"/>
    </xf>
    <xf numFmtId="0" fontId="8" fillId="0" borderId="1" xfId="0" applyFont="1" applyBorder="1" applyAlignment="1" applyProtection="1">
      <alignment horizontal="left" vertical="center" wrapText="1"/>
    </xf>
    <xf numFmtId="0" fontId="8" fillId="0" borderId="21" xfId="0" applyFont="1" applyBorder="1" applyAlignment="1" applyProtection="1">
      <alignment horizontal="left" vertical="center"/>
    </xf>
    <xf numFmtId="0" fontId="8" fillId="0" borderId="43" xfId="0" applyFont="1" applyBorder="1" applyAlignment="1" applyProtection="1">
      <alignment horizontal="left" vertical="center"/>
    </xf>
    <xf numFmtId="0" fontId="8" fillId="0" borderId="18" xfId="0" applyFont="1" applyBorder="1" applyAlignment="1" applyProtection="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xf>
    <xf numFmtId="0" fontId="8" fillId="0" borderId="4" xfId="0" applyFont="1" applyBorder="1" applyAlignment="1" applyProtection="1">
      <alignment horizontal="justify" vertical="top" wrapText="1"/>
    </xf>
    <xf numFmtId="0" fontId="8" fillId="0" borderId="12" xfId="0" applyFont="1" applyBorder="1" applyAlignment="1" applyProtection="1">
      <alignment horizontal="justify" vertical="top" wrapText="1"/>
    </xf>
    <xf numFmtId="0" fontId="8" fillId="0" borderId="8" xfId="0" applyFont="1" applyBorder="1" applyAlignment="1" applyProtection="1">
      <alignment horizontal="left" vertical="center" wrapText="1"/>
    </xf>
    <xf numFmtId="0" fontId="8" fillId="0" borderId="0" xfId="0" applyFont="1" applyAlignment="1" applyProtection="1">
      <alignment vertical="top" wrapText="1"/>
    </xf>
    <xf numFmtId="0" fontId="8" fillId="0" borderId="0" xfId="0" applyFont="1" applyAlignment="1" applyProtection="1">
      <alignment horizontal="left" vertical="top" wrapText="1"/>
    </xf>
    <xf numFmtId="0" fontId="47" fillId="0" borderId="0" xfId="0" applyFont="1" applyAlignment="1" applyProtection="1">
      <alignment horizontal="left" vertical="top" wrapText="1"/>
    </xf>
    <xf numFmtId="0" fontId="53" fillId="0" borderId="0" xfId="0" applyFont="1" applyBorder="1" applyAlignment="1" applyProtection="1">
      <alignment horizontal="left"/>
    </xf>
    <xf numFmtId="0" fontId="53" fillId="0" borderId="15" xfId="0" applyFont="1" applyBorder="1" applyAlignment="1" applyProtection="1">
      <alignment horizontal="left"/>
    </xf>
    <xf numFmtId="0" fontId="8" fillId="0" borderId="0" xfId="26" applyFont="1" applyFill="1" applyAlignment="1" applyProtection="1">
      <alignment horizontal="left" vertical="center"/>
    </xf>
    <xf numFmtId="0" fontId="9" fillId="0" borderId="0" xfId="0" applyFont="1" applyAlignment="1" applyProtection="1">
      <alignment horizontal="left" vertical="center" wrapText="1"/>
    </xf>
    <xf numFmtId="0" fontId="8" fillId="0" borderId="8"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7" fillId="0" borderId="6" xfId="0" applyFont="1" applyBorder="1" applyAlignment="1" applyProtection="1">
      <alignment horizontal="left" vertical="top" wrapText="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0" borderId="3"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47" fillId="0" borderId="0" xfId="0" applyFont="1" applyAlignment="1" applyProtection="1">
      <alignment horizontal="center" vertical="center"/>
    </xf>
    <xf numFmtId="0" fontId="9" fillId="0" borderId="8" xfId="0" applyFont="1" applyBorder="1" applyAlignment="1" applyProtection="1">
      <alignment horizontal="center" vertical="center"/>
    </xf>
    <xf numFmtId="0" fontId="0" fillId="0" borderId="16" xfId="0" applyBorder="1" applyAlignment="1" applyProtection="1">
      <alignment horizontal="center" vertical="center"/>
    </xf>
    <xf numFmtId="0" fontId="9" fillId="0" borderId="8" xfId="0" applyFont="1" applyBorder="1" applyAlignment="1" applyProtection="1">
      <alignment horizontal="center" vertical="center" wrapText="1"/>
    </xf>
    <xf numFmtId="0" fontId="0" fillId="0" borderId="16" xfId="0"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Border="1" applyAlignment="1" applyProtection="1">
      <alignment vertical="center"/>
    </xf>
    <xf numFmtId="0" fontId="8" fillId="0" borderId="0" xfId="31" applyFont="1" applyBorder="1" applyAlignment="1" applyProtection="1">
      <alignment vertical="center"/>
    </xf>
    <xf numFmtId="0" fontId="9" fillId="0" borderId="0" xfId="31" applyFont="1" applyBorder="1" applyAlignment="1" applyProtection="1">
      <alignment horizontal="right"/>
    </xf>
    <xf numFmtId="0" fontId="1" fillId="0" borderId="0" xfId="31" applyBorder="1" applyAlignment="1" applyProtection="1">
      <alignment vertical="center"/>
    </xf>
    <xf numFmtId="0" fontId="1" fillId="0" borderId="0" xfId="31" applyBorder="1" applyProtection="1"/>
    <xf numFmtId="0" fontId="2" fillId="0" borderId="0" xfId="31" applyFont="1" applyBorder="1" applyAlignment="1" applyProtection="1">
      <alignment vertical="center"/>
    </xf>
    <xf numFmtId="0" fontId="11" fillId="0" borderId="0" xfId="31" applyFont="1" applyBorder="1" applyAlignment="1" applyProtection="1">
      <alignment vertical="center"/>
    </xf>
    <xf numFmtId="0" fontId="9" fillId="0" borderId="0" xfId="31" applyFont="1" applyBorder="1" applyAlignment="1" applyProtection="1">
      <alignment horizontal="center" vertical="center"/>
    </xf>
    <xf numFmtId="0" fontId="3" fillId="0" borderId="0" xfId="31" applyFont="1" applyBorder="1" applyAlignment="1" applyProtection="1">
      <alignment vertical="center"/>
    </xf>
    <xf numFmtId="0" fontId="8" fillId="0" borderId="0" xfId="31" applyFont="1" applyBorder="1" applyAlignment="1" applyProtection="1">
      <alignment horizontal="justify" vertical="center"/>
    </xf>
    <xf numFmtId="0" fontId="9" fillId="0" borderId="0" xfId="26" applyFont="1" applyFill="1" applyBorder="1" applyAlignment="1" applyProtection="1">
      <alignment vertical="center"/>
    </xf>
    <xf numFmtId="0" fontId="4" fillId="0" borderId="0" xfId="31" applyFont="1" applyBorder="1" applyAlignment="1" applyProtection="1">
      <alignment vertical="center"/>
    </xf>
    <xf numFmtId="0" fontId="9" fillId="0" borderId="0" xfId="31" applyFont="1" applyBorder="1" applyAlignment="1" applyProtection="1">
      <alignment horizontal="justify" vertical="center"/>
    </xf>
    <xf numFmtId="0" fontId="9" fillId="0" borderId="0" xfId="31" applyFont="1" applyBorder="1" applyAlignment="1" applyProtection="1">
      <alignment horizontal="right" vertical="center" indent="1"/>
    </xf>
    <xf numFmtId="0" fontId="9" fillId="0" borderId="0" xfId="31" applyFont="1" applyBorder="1" applyAlignment="1" applyProtection="1">
      <alignment horizontal="left" vertical="center"/>
    </xf>
    <xf numFmtId="173" fontId="9" fillId="0" borderId="0" xfId="31" applyNumberFormat="1" applyFont="1" applyBorder="1" applyAlignment="1" applyProtection="1">
      <alignment horizontal="left" vertical="center" indent="1"/>
    </xf>
    <xf numFmtId="0" fontId="8" fillId="0" borderId="0" xfId="31" applyFont="1" applyBorder="1" applyAlignment="1" applyProtection="1">
      <alignment horizontal="left" vertical="center" indent="1"/>
    </xf>
    <xf numFmtId="0" fontId="9" fillId="0" borderId="0" xfId="31" applyFont="1" applyBorder="1" applyAlignment="1" applyProtection="1">
      <alignment horizontal="left" vertical="center" wrapText="1" indent="1"/>
    </xf>
    <xf numFmtId="0" fontId="8" fillId="0" borderId="0" xfId="31" applyFont="1" applyBorder="1" applyAlignment="1" applyProtection="1">
      <alignment horizontal="left" vertical="center"/>
    </xf>
    <xf numFmtId="0" fontId="7" fillId="0" borderId="0" xfId="0" applyFont="1" applyAlignment="1">
      <alignment horizontal="left" vertical="center"/>
    </xf>
    <xf numFmtId="0" fontId="8" fillId="3" borderId="63" xfId="34" applyFont="1" applyFill="1" applyBorder="1" applyAlignment="1" applyProtection="1">
      <alignment horizontal="left" vertical="center" wrapText="1"/>
      <protection locked="0" hidden="1"/>
    </xf>
    <xf numFmtId="0" fontId="8" fillId="0" borderId="64" xfId="33" applyFont="1" applyFill="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7"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7" fillId="0" borderId="0" xfId="31" applyFont="1" applyAlignment="1" applyProtection="1">
      <alignment vertical="center"/>
      <protection hidden="1"/>
    </xf>
    <xf numFmtId="0" fontId="77" fillId="0" borderId="0" xfId="31" applyFont="1" applyProtection="1">
      <protection hidden="1"/>
    </xf>
    <xf numFmtId="0" fontId="86" fillId="0" borderId="0" xfId="31" applyFont="1" applyAlignment="1" applyProtection="1">
      <alignment vertical="center"/>
      <protection hidden="1"/>
    </xf>
    <xf numFmtId="0" fontId="87" fillId="0" borderId="0" xfId="31" applyFont="1" applyAlignment="1" applyProtection="1">
      <alignment horizontal="center" vertical="center"/>
      <protection hidden="1"/>
    </xf>
    <xf numFmtId="0" fontId="77" fillId="0" borderId="0" xfId="23" applyNumberFormat="1" applyFont="1" applyFill="1" applyBorder="1" applyAlignment="1" applyProtection="1">
      <alignment vertical="center"/>
      <protection hidden="1"/>
    </xf>
    <xf numFmtId="0" fontId="77" fillId="0" borderId="0" xfId="26" applyFont="1" applyAlignment="1" applyProtection="1">
      <alignment vertical="center"/>
      <protection hidden="1"/>
    </xf>
    <xf numFmtId="0" fontId="87" fillId="0" borderId="0" xfId="31" applyFont="1" applyAlignment="1" applyProtection="1">
      <alignment vertical="center"/>
      <protection hidden="1"/>
    </xf>
    <xf numFmtId="0" fontId="77" fillId="0" borderId="0" xfId="26" applyFont="1" applyBorder="1" applyAlignment="1" applyProtection="1">
      <alignment vertical="center"/>
      <protection hidden="1"/>
    </xf>
    <xf numFmtId="0" fontId="77" fillId="0" borderId="0" xfId="31" applyFont="1" applyAlignment="1" applyProtection="1">
      <alignment horizontal="justify" vertical="center"/>
      <protection hidden="1"/>
    </xf>
    <xf numFmtId="0" fontId="87" fillId="0" borderId="0" xfId="23" applyNumberFormat="1" applyFont="1" applyFill="1" applyBorder="1" applyAlignment="1" applyProtection="1">
      <alignment horizontal="left" vertical="center" indent="1"/>
      <protection hidden="1"/>
    </xf>
    <xf numFmtId="0" fontId="77" fillId="0" borderId="0" xfId="23" applyNumberFormat="1" applyFont="1" applyFill="1" applyBorder="1" applyAlignment="1" applyProtection="1">
      <alignment horizontal="left" vertical="center" indent="1"/>
      <protection hidden="1"/>
    </xf>
    <xf numFmtId="0" fontId="87" fillId="0" borderId="0" xfId="26" applyFont="1" applyFill="1" applyAlignment="1" applyProtection="1">
      <alignment vertical="center"/>
      <protection hidden="1"/>
    </xf>
    <xf numFmtId="0" fontId="77" fillId="0" borderId="0" xfId="26" applyFont="1" applyBorder="1" applyAlignment="1" applyProtection="1">
      <alignment horizontal="left" vertical="center" indent="1"/>
      <protection hidden="1"/>
    </xf>
    <xf numFmtId="0" fontId="77" fillId="0" borderId="0" xfId="31" applyFont="1" applyFill="1" applyAlignment="1" applyProtection="1">
      <alignment vertical="center"/>
      <protection hidden="1"/>
    </xf>
    <xf numFmtId="0" fontId="8" fillId="0" borderId="0" xfId="35" applyFont="1" applyAlignment="1" applyProtection="1">
      <alignment horizontal="justify" vertical="center"/>
      <protection hidden="1"/>
    </xf>
    <xf numFmtId="0" fontId="87" fillId="0" borderId="6" xfId="31" applyFont="1" applyBorder="1" applyAlignment="1" applyProtection="1">
      <alignment horizontal="center" vertical="center" wrapText="1"/>
      <protection hidden="1"/>
    </xf>
    <xf numFmtId="0" fontId="77" fillId="0" borderId="7" xfId="31" applyFont="1" applyBorder="1" applyAlignment="1" applyProtection="1">
      <alignment horizontal="center" vertical="top" wrapText="1"/>
      <protection hidden="1"/>
    </xf>
    <xf numFmtId="0" fontId="77" fillId="3" borderId="7" xfId="31" applyFont="1" applyFill="1" applyBorder="1" applyAlignment="1" applyProtection="1">
      <alignment vertical="top" wrapText="1"/>
      <protection locked="0"/>
    </xf>
    <xf numFmtId="0" fontId="77" fillId="0" borderId="19" xfId="31" applyFont="1" applyBorder="1" applyAlignment="1" applyProtection="1">
      <alignment horizontal="center" vertical="top" wrapText="1"/>
      <protection hidden="1"/>
    </xf>
    <xf numFmtId="0" fontId="77" fillId="3" borderId="19" xfId="31" applyFont="1" applyFill="1" applyBorder="1" applyAlignment="1" applyProtection="1">
      <alignment vertical="top" wrapText="1"/>
      <protection locked="0"/>
    </xf>
    <xf numFmtId="0" fontId="88" fillId="0" borderId="0" xfId="31" applyFont="1" applyBorder="1" applyAlignment="1" applyProtection="1">
      <alignment vertical="center"/>
      <protection hidden="1"/>
    </xf>
    <xf numFmtId="0" fontId="77" fillId="0" borderId="20" xfId="31" applyFont="1" applyBorder="1" applyAlignment="1" applyProtection="1">
      <alignment horizontal="center" vertical="top" wrapText="1"/>
      <protection hidden="1"/>
    </xf>
    <xf numFmtId="0" fontId="77" fillId="3" borderId="20" xfId="31" applyFont="1" applyFill="1" applyBorder="1" applyAlignment="1" applyProtection="1">
      <alignment vertical="top" wrapText="1"/>
      <protection locked="0"/>
    </xf>
    <xf numFmtId="0" fontId="88" fillId="0" borderId="0" xfId="31" applyFont="1" applyFill="1" applyBorder="1" applyAlignment="1" applyProtection="1">
      <alignment vertical="center"/>
      <protection hidden="1"/>
    </xf>
    <xf numFmtId="0" fontId="77" fillId="0" borderId="15" xfId="31" applyFont="1" applyFill="1" applyBorder="1" applyAlignment="1" applyProtection="1">
      <alignment horizontal="center" vertical="top" wrapText="1"/>
      <protection hidden="1"/>
    </xf>
    <xf numFmtId="0" fontId="77" fillId="0" borderId="15" xfId="31" applyFont="1" applyFill="1" applyBorder="1" applyAlignment="1" applyProtection="1">
      <alignment vertical="top" wrapText="1"/>
      <protection hidden="1"/>
    </xf>
    <xf numFmtId="0" fontId="77" fillId="0" borderId="0" xfId="31" applyFont="1" applyFill="1" applyBorder="1" applyAlignment="1" applyProtection="1">
      <alignment vertical="center"/>
      <protection locked="0" hidden="1"/>
    </xf>
    <xf numFmtId="0" fontId="88" fillId="0" borderId="0" xfId="31" applyFont="1" applyBorder="1" applyAlignment="1" applyProtection="1">
      <alignment horizontal="justify" vertical="center"/>
      <protection hidden="1"/>
    </xf>
    <xf numFmtId="0" fontId="88" fillId="0" borderId="0" xfId="31" applyFont="1" applyFill="1" applyBorder="1" applyAlignment="1" applyProtection="1">
      <alignment horizontal="center" vertical="center"/>
      <protection hidden="1"/>
    </xf>
    <xf numFmtId="0" fontId="88" fillId="0" borderId="0" xfId="31" applyFont="1" applyFill="1" applyBorder="1" applyAlignment="1" applyProtection="1">
      <alignment horizontal="justify" vertical="center"/>
      <protection hidden="1"/>
    </xf>
    <xf numFmtId="0" fontId="77" fillId="0" borderId="6" xfId="31" applyFont="1" applyBorder="1" applyAlignment="1" applyProtection="1">
      <alignment horizontal="center" vertical="center" wrapText="1"/>
      <protection hidden="1"/>
    </xf>
    <xf numFmtId="0" fontId="77" fillId="0" borderId="31" xfId="31" applyFont="1" applyFill="1" applyBorder="1" applyAlignment="1" applyProtection="1">
      <alignment horizontal="center" vertical="top" wrapText="1"/>
      <protection hidden="1"/>
    </xf>
    <xf numFmtId="0" fontId="77" fillId="3" borderId="31" xfId="31" applyFont="1" applyFill="1" applyBorder="1" applyAlignment="1" applyProtection="1">
      <alignment vertical="top" wrapText="1"/>
      <protection hidden="1"/>
    </xf>
    <xf numFmtId="0" fontId="77" fillId="0" borderId="20" xfId="31" applyFont="1" applyFill="1" applyBorder="1" applyAlignment="1" applyProtection="1">
      <alignment horizontal="center" vertical="top" wrapText="1"/>
      <protection hidden="1"/>
    </xf>
    <xf numFmtId="0" fontId="77" fillId="3" borderId="20" xfId="31" applyFont="1" applyFill="1" applyBorder="1" applyAlignment="1" applyProtection="1">
      <alignment vertical="top" wrapText="1"/>
      <protection hidden="1"/>
    </xf>
    <xf numFmtId="0" fontId="77" fillId="0" borderId="0" xfId="31" applyFont="1" applyBorder="1" applyAlignment="1" applyProtection="1">
      <alignment vertical="center"/>
      <protection hidden="1"/>
    </xf>
    <xf numFmtId="0" fontId="87" fillId="0" borderId="0" xfId="31" applyFont="1" applyAlignment="1" applyProtection="1">
      <alignment horizontal="right" vertical="center" indent="1"/>
      <protection hidden="1"/>
    </xf>
    <xf numFmtId="0" fontId="87" fillId="0" borderId="0" xfId="31" applyFont="1" applyAlignment="1" applyProtection="1">
      <alignment horizontal="left" vertical="center"/>
      <protection hidden="1"/>
    </xf>
    <xf numFmtId="173" fontId="87" fillId="0" borderId="0" xfId="31" applyNumberFormat="1" applyFont="1" applyAlignment="1" applyProtection="1">
      <alignment horizontal="left" vertical="center" indent="1"/>
      <protection hidden="1"/>
    </xf>
    <xf numFmtId="0" fontId="87" fillId="0" borderId="0" xfId="31" applyFont="1" applyAlignment="1" applyProtection="1">
      <alignment horizontal="left" vertical="center" indent="1"/>
      <protection hidden="1"/>
    </xf>
    <xf numFmtId="0" fontId="87" fillId="0" borderId="4" xfId="31" applyFont="1" applyBorder="1" applyAlignment="1" applyProtection="1">
      <alignment vertical="center"/>
      <protection hidden="1"/>
    </xf>
    <xf numFmtId="0" fontId="87" fillId="0" borderId="4" xfId="31" applyFont="1" applyBorder="1" applyAlignment="1" applyProtection="1">
      <alignment horizontal="right" vertical="center"/>
      <protection hidden="1"/>
    </xf>
    <xf numFmtId="0" fontId="77" fillId="0" borderId="0" xfId="31" applyFont="1" applyAlignment="1" applyProtection="1">
      <alignment horizontal="left" vertical="center"/>
      <protection hidden="1"/>
    </xf>
    <xf numFmtId="0" fontId="90" fillId="0" borderId="0" xfId="31" applyFont="1" applyBorder="1" applyAlignment="1" applyProtection="1">
      <alignment horizontal="center" vertical="center" wrapText="1"/>
      <protection hidden="1"/>
    </xf>
    <xf numFmtId="0" fontId="87" fillId="3" borderId="1" xfId="31" applyFont="1" applyFill="1" applyBorder="1" applyAlignment="1" applyProtection="1">
      <alignment horizontal="center" vertical="center"/>
      <protection locked="0"/>
    </xf>
    <xf numFmtId="0" fontId="87" fillId="3" borderId="1" xfId="31" applyFont="1" applyFill="1" applyBorder="1" applyAlignment="1" applyProtection="1">
      <alignment horizontal="center" vertical="center" wrapText="1"/>
      <protection locked="0"/>
    </xf>
    <xf numFmtId="0" fontId="87" fillId="3" borderId="19" xfId="31" applyFont="1" applyFill="1" applyBorder="1" applyAlignment="1" applyProtection="1">
      <alignment horizontal="center" vertical="center"/>
      <protection locked="0"/>
    </xf>
    <xf numFmtId="0" fontId="87" fillId="3" borderId="19" xfId="31" applyFont="1" applyFill="1" applyBorder="1" applyAlignment="1" applyProtection="1">
      <alignment horizontal="center" vertical="center" wrapText="1"/>
      <protection locked="0"/>
    </xf>
    <xf numFmtId="0" fontId="87" fillId="3" borderId="20" xfId="31" applyFont="1" applyFill="1" applyBorder="1" applyAlignment="1" applyProtection="1">
      <alignment horizontal="center" vertical="center"/>
      <protection locked="0"/>
    </xf>
    <xf numFmtId="0" fontId="87" fillId="3" borderId="20" xfId="31" applyFont="1" applyFill="1" applyBorder="1" applyAlignment="1" applyProtection="1">
      <alignment horizontal="center" vertical="center" wrapText="1"/>
      <protection locked="0"/>
    </xf>
    <xf numFmtId="0" fontId="87" fillId="0" borderId="0" xfId="31" applyFont="1" applyBorder="1" applyAlignment="1" applyProtection="1">
      <alignment horizontal="right" vertical="center" indent="1"/>
      <protection hidden="1"/>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92" fillId="0" borderId="0" xfId="31" applyFont="1" applyAlignment="1" applyProtection="1">
      <alignment horizontal="center"/>
      <protection hidden="1"/>
    </xf>
    <xf numFmtId="0" fontId="77" fillId="0" borderId="6" xfId="31" applyFont="1" applyBorder="1" applyAlignment="1" applyProtection="1">
      <alignment horizontal="center" vertical="top" wrapText="1"/>
      <protection hidden="1"/>
    </xf>
    <xf numFmtId="0" fontId="77" fillId="3" borderId="6" xfId="31" applyFont="1" applyFill="1" applyBorder="1" applyAlignment="1" applyProtection="1">
      <alignment horizontal="left" vertical="top" wrapText="1"/>
      <protection locked="0"/>
    </xf>
    <xf numFmtId="0" fontId="77" fillId="0" borderId="0" xfId="31" applyFont="1" applyBorder="1" applyAlignment="1" applyProtection="1">
      <alignment horizontal="center" vertical="center"/>
      <protection hidden="1"/>
    </xf>
    <xf numFmtId="0" fontId="77" fillId="0" borderId="6" xfId="31" applyFont="1" applyBorder="1" applyAlignment="1" applyProtection="1">
      <alignment vertical="center"/>
      <protection locked="0" hidden="1"/>
    </xf>
    <xf numFmtId="0" fontId="87" fillId="0" borderId="0" xfId="31" applyFont="1" applyBorder="1" applyAlignment="1" applyProtection="1">
      <alignment horizontal="center" vertical="center"/>
      <protection hidden="1"/>
    </xf>
    <xf numFmtId="0" fontId="92" fillId="3" borderId="6" xfId="31" applyFont="1" applyFill="1" applyBorder="1" applyAlignment="1" applyProtection="1">
      <alignment horizontal="left" vertical="top" wrapText="1"/>
      <protection locked="0"/>
    </xf>
    <xf numFmtId="0" fontId="87" fillId="0" borderId="0" xfId="31" applyFont="1" applyBorder="1" applyAlignment="1" applyProtection="1">
      <alignment horizontal="center" vertical="center" wrapText="1"/>
      <protection hidden="1"/>
    </xf>
    <xf numFmtId="0" fontId="87" fillId="0" borderId="0" xfId="31" applyFont="1" applyBorder="1" applyAlignment="1" applyProtection="1">
      <alignment horizontal="left" vertical="center" wrapText="1"/>
      <protection hidden="1"/>
    </xf>
    <xf numFmtId="0" fontId="29" fillId="0" borderId="0" xfId="31" applyFont="1" applyFill="1" applyAlignment="1" applyProtection="1">
      <alignment vertical="center"/>
      <protection hidden="1"/>
    </xf>
    <xf numFmtId="0" fontId="77" fillId="0" borderId="0" xfId="26" applyFont="1" applyFill="1" applyBorder="1" applyAlignment="1" applyProtection="1">
      <alignment horizontal="left" vertical="center" indent="1"/>
      <protection hidden="1"/>
    </xf>
    <xf numFmtId="0" fontId="87" fillId="0" borderId="0" xfId="26" applyFont="1" applyFill="1" applyAlignment="1" applyProtection="1">
      <alignment vertical="top"/>
      <protection hidden="1"/>
    </xf>
    <xf numFmtId="0" fontId="77" fillId="0" borderId="0" xfId="31" applyFont="1" applyAlignment="1" applyProtection="1">
      <alignment horizontal="left" vertical="top" wrapText="1"/>
      <protection hidden="1"/>
    </xf>
    <xf numFmtId="0" fontId="77" fillId="0" borderId="0" xfId="31" applyFont="1" applyBorder="1" applyAlignment="1" applyProtection="1">
      <alignment horizontal="center" vertical="top" wrapText="1"/>
      <protection hidden="1"/>
    </xf>
    <xf numFmtId="0" fontId="77" fillId="0" borderId="0" xfId="31" applyFont="1" applyBorder="1" applyAlignment="1" applyProtection="1">
      <alignment horizontal="justify" vertical="top" wrapText="1"/>
      <protection hidden="1"/>
    </xf>
    <xf numFmtId="0" fontId="77" fillId="0" borderId="0" xfId="31" applyFont="1" applyBorder="1" applyAlignment="1" applyProtection="1">
      <alignment horizontal="left" vertical="top" wrapText="1"/>
      <protection hidden="1"/>
    </xf>
    <xf numFmtId="0" fontId="77" fillId="3" borderId="0" xfId="31" applyFont="1" applyFill="1" applyBorder="1" applyAlignment="1" applyProtection="1">
      <alignment horizontal="center" vertical="top" wrapText="1"/>
      <protection locked="0"/>
    </xf>
    <xf numFmtId="0" fontId="77" fillId="0" borderId="0" xfId="31" applyFont="1" applyAlignment="1" applyProtection="1">
      <alignment horizontal="right" vertical="top" wrapText="1"/>
      <protection hidden="1"/>
    </xf>
    <xf numFmtId="0" fontId="77" fillId="0" borderId="4" xfId="31" applyFont="1" applyBorder="1" applyAlignment="1" applyProtection="1">
      <alignment horizontal="center" vertical="top" wrapText="1"/>
      <protection hidden="1"/>
    </xf>
    <xf numFmtId="0" fontId="77" fillId="0" borderId="6" xfId="31" applyFont="1" applyBorder="1" applyAlignment="1" applyProtection="1">
      <alignment horizontal="left" vertical="top" wrapText="1" indent="2"/>
      <protection hidden="1"/>
    </xf>
    <xf numFmtId="0" fontId="77" fillId="0" borderId="6" xfId="31" applyFont="1" applyFill="1" applyBorder="1" applyAlignment="1" applyProtection="1">
      <alignment vertical="center" wrapText="1"/>
      <protection hidden="1"/>
    </xf>
    <xf numFmtId="0" fontId="77" fillId="0" borderId="8" xfId="31" applyFont="1" applyBorder="1" applyAlignment="1" applyProtection="1">
      <alignment horizontal="left" vertical="center" wrapText="1" indent="2"/>
      <protection hidden="1"/>
    </xf>
    <xf numFmtId="0" fontId="77" fillId="0" borderId="18" xfId="31" applyFont="1" applyBorder="1" applyAlignment="1" applyProtection="1">
      <alignment vertical="center" wrapText="1"/>
      <protection hidden="1"/>
    </xf>
    <xf numFmtId="0" fontId="77" fillId="0" borderId="17" xfId="31" applyFont="1" applyBorder="1" applyAlignment="1" applyProtection="1">
      <alignment horizontal="left" vertical="center" wrapText="1" indent="2"/>
      <protection hidden="1"/>
    </xf>
    <xf numFmtId="0" fontId="77" fillId="3" borderId="19" xfId="31" applyFont="1" applyFill="1" applyBorder="1" applyAlignment="1" applyProtection="1">
      <alignment horizontal="left" vertical="center" wrapText="1"/>
      <protection locked="0"/>
    </xf>
    <xf numFmtId="0" fontId="77" fillId="3" borderId="31" xfId="31" applyFont="1" applyFill="1" applyBorder="1" applyAlignment="1" applyProtection="1">
      <alignment horizontal="left" vertical="center" wrapText="1"/>
      <protection locked="0"/>
    </xf>
    <xf numFmtId="0" fontId="77" fillId="3" borderId="20" xfId="31" applyFont="1" applyFill="1" applyBorder="1" applyAlignment="1" applyProtection="1">
      <alignment horizontal="left" vertical="center" wrapText="1"/>
      <protection locked="0"/>
    </xf>
    <xf numFmtId="0" fontId="77" fillId="0" borderId="6" xfId="31" applyFont="1" applyBorder="1" applyAlignment="1" applyProtection="1">
      <alignment horizontal="left" vertical="center" wrapText="1" indent="2"/>
      <protection hidden="1"/>
    </xf>
    <xf numFmtId="0" fontId="77" fillId="3" borderId="6" xfId="31" applyFont="1" applyFill="1" applyBorder="1" applyAlignment="1" applyProtection="1">
      <alignment horizontal="left" vertical="center" wrapText="1"/>
      <protection locked="0"/>
    </xf>
    <xf numFmtId="0" fontId="77" fillId="0" borderId="7" xfId="31" applyFont="1" applyFill="1" applyBorder="1" applyAlignment="1" applyProtection="1">
      <alignment horizontal="left" vertical="center" wrapText="1"/>
      <protection hidden="1"/>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77" fillId="0" borderId="8" xfId="31" applyFont="1" applyBorder="1" applyAlignment="1" applyProtection="1">
      <alignment horizontal="center" vertical="center" wrapText="1"/>
      <protection hidden="1"/>
    </xf>
    <xf numFmtId="0" fontId="77" fillId="0" borderId="17"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3" borderId="1" xfId="31" applyFont="1" applyFill="1" applyBorder="1" applyAlignment="1" applyProtection="1">
      <alignment horizontal="left" vertical="center" wrapText="1"/>
      <protection locked="0"/>
    </xf>
    <xf numFmtId="0" fontId="77" fillId="0" borderId="0" xfId="31" applyFont="1" applyBorder="1" applyAlignment="1" applyProtection="1">
      <alignment vertical="center" wrapText="1"/>
      <protection hidden="1"/>
    </xf>
    <xf numFmtId="0" fontId="77" fillId="0" borderId="19" xfId="31" applyFont="1" applyFill="1" applyBorder="1" applyAlignment="1" applyProtection="1">
      <alignment horizontal="left" vertical="center" wrapText="1"/>
      <protection hidden="1"/>
    </xf>
    <xf numFmtId="0" fontId="77" fillId="0" borderId="17" xfId="31" applyFont="1" applyFill="1" applyBorder="1" applyAlignment="1" applyProtection="1">
      <alignment horizontal="center" vertical="center" wrapText="1"/>
      <protection hidden="1"/>
    </xf>
    <xf numFmtId="0" fontId="87" fillId="0" borderId="6" xfId="31" applyFont="1" applyBorder="1" applyAlignment="1" applyProtection="1">
      <alignment horizontal="center"/>
      <protection locked="0" hidden="1"/>
    </xf>
    <xf numFmtId="0" fontId="77" fillId="0" borderId="0" xfId="31" applyFont="1" applyFill="1" applyBorder="1" applyAlignment="1" applyProtection="1">
      <alignment vertical="center" wrapText="1"/>
      <protection hidden="1"/>
    </xf>
    <xf numFmtId="0" fontId="77" fillId="0" borderId="0" xfId="31" applyFont="1" applyAlignment="1" applyProtection="1">
      <alignment horizontal="right" vertical="center"/>
      <protection hidden="1"/>
    </xf>
    <xf numFmtId="0" fontId="87" fillId="0" borderId="0" xfId="31" applyFont="1" applyAlignment="1" applyProtection="1">
      <alignment horizontal="right" vertical="center"/>
      <protection hidden="1"/>
    </xf>
    <xf numFmtId="173" fontId="87" fillId="0" borderId="0" xfId="31" applyNumberFormat="1" applyFont="1" applyFill="1" applyAlignment="1" applyProtection="1">
      <alignment horizontal="left" vertical="center" indent="1"/>
      <protection hidden="1"/>
    </xf>
    <xf numFmtId="0" fontId="87" fillId="0" borderId="0" xfId="31" applyFont="1" applyFill="1" applyAlignment="1" applyProtection="1">
      <alignment horizontal="left" vertical="center" indent="1"/>
      <protection hidden="1"/>
    </xf>
    <xf numFmtId="0" fontId="77" fillId="0" borderId="0" xfId="31" applyFont="1" applyFill="1" applyAlignment="1" applyProtection="1">
      <alignment horizontal="lef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8" fillId="0" borderId="0" xfId="35" applyFont="1" applyFill="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Fill="1" applyBorder="1" applyAlignment="1" applyProtection="1">
      <alignment horizontal="center" vertical="top" wrapText="1"/>
    </xf>
    <xf numFmtId="0" fontId="8" fillId="0" borderId="0" xfId="35" applyFont="1" applyFill="1" applyBorder="1" applyAlignment="1" applyProtection="1">
      <alignment vertical="top" wrapText="1"/>
    </xf>
    <xf numFmtId="0" fontId="8" fillId="0" borderId="0" xfId="35" applyFont="1" applyFill="1" applyBorder="1" applyAlignment="1" applyProtection="1">
      <alignment horizontal="left" vertical="top" wrapText="1"/>
    </xf>
    <xf numFmtId="0" fontId="8" fillId="0" borderId="0" xfId="35" applyFont="1" applyFill="1" applyBorder="1" applyAlignment="1" applyProtection="1">
      <alignment horizontal="center" vertical="top" wrapText="1"/>
      <protection locked="0"/>
    </xf>
    <xf numFmtId="0" fontId="8" fillId="0" borderId="0" xfId="35" applyFont="1" applyFill="1" applyBorder="1" applyAlignment="1" applyProtection="1">
      <alignment vertical="top" wrapText="1"/>
      <protection locked="0"/>
    </xf>
    <xf numFmtId="0" fontId="8" fillId="0" borderId="0" xfId="35" applyFont="1" applyFill="1" applyBorder="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0" xfId="35" applyFill="1" applyProtection="1">
      <protection hidden="1"/>
    </xf>
    <xf numFmtId="0" fontId="1" fillId="0" borderId="19"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horizontal="justify" vertical="center"/>
      <protection hidden="1"/>
    </xf>
    <xf numFmtId="172" fontId="8" fillId="0" borderId="0" xfId="0" applyNumberFormat="1" applyFont="1" applyFill="1" applyBorder="1" applyAlignment="1" applyProtection="1">
      <alignment horizontal="justify" vertical="top"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pplyProtection="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8" fillId="0" borderId="0" xfId="0" applyFont="1" applyAlignment="1">
      <alignment vertical="top"/>
    </xf>
    <xf numFmtId="0" fontId="8" fillId="0" borderId="0" xfId="0" applyFont="1" applyFill="1" applyAlignment="1" applyProtection="1">
      <alignment horizontal="center" vertical="center"/>
      <protection hidden="1"/>
    </xf>
    <xf numFmtId="0" fontId="96" fillId="0" borderId="0" xfId="0" applyFont="1" applyAlignment="1" applyProtection="1">
      <alignment vertical="center"/>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7" fillId="3" borderId="16" xfId="31"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3" borderId="6" xfId="0" applyFont="1" applyFill="1" applyBorder="1" applyAlignment="1" applyProtection="1">
      <alignment horizontal="center" vertical="top" wrapText="1"/>
      <protection locked="0"/>
    </xf>
    <xf numFmtId="0" fontId="8" fillId="0" borderId="0" xfId="0" applyFont="1" applyAlignment="1" applyProtection="1">
      <alignment horizontal="justify" vertical="center"/>
      <protection hidden="1"/>
    </xf>
    <xf numFmtId="172" fontId="8" fillId="0" borderId="0" xfId="0" applyNumberFormat="1" applyFont="1" applyFill="1" applyBorder="1" applyAlignment="1" applyProtection="1">
      <alignment horizontal="justify" vertical="top" wrapText="1"/>
      <protection hidden="1"/>
    </xf>
    <xf numFmtId="0" fontId="8" fillId="0" borderId="0" xfId="0" applyFont="1" applyFill="1" applyAlignment="1" applyProtection="1">
      <alignment horizontal="justify" vertical="top"/>
      <protection hidden="1"/>
    </xf>
    <xf numFmtId="0" fontId="1" fillId="0" borderId="0" xfId="31" applyAlignment="1">
      <alignment horizontal="center" vertical="top"/>
    </xf>
    <xf numFmtId="0" fontId="1" fillId="0" borderId="0" xfId="0" applyFont="1" applyProtection="1"/>
    <xf numFmtId="0" fontId="8" fillId="0" borderId="6" xfId="32" applyFont="1" applyFill="1" applyBorder="1" applyAlignment="1" applyProtection="1">
      <alignment horizontal="left" vertical="top" wrapText="1"/>
      <protection hidden="1"/>
    </xf>
    <xf numFmtId="0" fontId="97" fillId="0" borderId="9" xfId="32" applyFont="1" applyFill="1" applyBorder="1" applyAlignment="1" applyProtection="1">
      <alignment horizontal="left" vertical="center" wrapText="1"/>
      <protection hidden="1"/>
    </xf>
    <xf numFmtId="0" fontId="97" fillId="0" borderId="3" xfId="32" applyFont="1" applyFill="1" applyBorder="1" applyAlignment="1" applyProtection="1">
      <alignment horizontal="left" vertical="center" wrapText="1"/>
      <protection hidden="1"/>
    </xf>
    <xf numFmtId="0" fontId="97" fillId="0" borderId="10" xfId="32" applyFont="1" applyFill="1" applyBorder="1" applyAlignment="1" applyProtection="1">
      <alignment horizontal="left" vertical="center" wrapText="1"/>
      <protection hidden="1"/>
    </xf>
    <xf numFmtId="0" fontId="8" fillId="0" borderId="6" xfId="32" applyFont="1" applyFill="1" applyBorder="1" applyAlignment="1" applyProtection="1">
      <alignment horizontal="left" vertical="center" wrapText="1"/>
      <protection hidden="1"/>
    </xf>
    <xf numFmtId="0" fontId="8" fillId="0" borderId="6" xfId="32" applyFont="1" applyFill="1" applyBorder="1" applyAlignment="1" applyProtection="1">
      <alignmen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7" fillId="3" borderId="16" xfId="31" applyFont="1" applyFill="1" applyBorder="1" applyAlignment="1" applyProtection="1">
      <alignment horizontal="center" vertical="top" wrapText="1"/>
      <protection locked="0"/>
    </xf>
    <xf numFmtId="0" fontId="9" fillId="0" borderId="0" xfId="0" applyFont="1" applyFill="1" applyAlignment="1" applyProtection="1">
      <alignment horizontal="justify" vertical="center"/>
      <protection hidden="1"/>
    </xf>
    <xf numFmtId="0" fontId="9" fillId="0" borderId="6"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9" fillId="0" borderId="6" xfId="0" applyFont="1" applyFill="1" applyBorder="1" applyAlignment="1" applyProtection="1">
      <alignment horizontal="left" vertical="center" wrapText="1"/>
    </xf>
    <xf numFmtId="172"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Border="1" applyAlignment="1" applyProtection="1">
      <alignment horizontal="center" vertical="center" wrapText="1"/>
      <protection locked="0"/>
    </xf>
    <xf numFmtId="14" fontId="24" fillId="3" borderId="0" xfId="0" applyNumberFormat="1" applyFont="1" applyFill="1" applyBorder="1" applyAlignment="1" applyProtection="1">
      <alignment horizontal="center" vertical="center" wrapText="1"/>
      <protection locked="0"/>
    </xf>
    <xf numFmtId="0" fontId="1" fillId="0" borderId="0" xfId="31" applyFont="1" applyAlignment="1">
      <alignment vertical="top"/>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Border="1" applyAlignment="1" applyProtection="1">
      <alignment vertical="top"/>
      <protection hidden="1"/>
    </xf>
    <xf numFmtId="0" fontId="61" fillId="0" borderId="0" xfId="41" applyFont="1" applyBorder="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Border="1" applyAlignment="1" applyProtection="1">
      <alignment vertical="top" wrapText="1"/>
      <protection hidden="1"/>
    </xf>
    <xf numFmtId="0" fontId="7" fillId="0" borderId="0" xfId="41" applyFont="1" applyBorder="1" applyAlignment="1" applyProtection="1">
      <alignment horizontal="justify" vertical="top" wrapText="1"/>
      <protection hidden="1"/>
    </xf>
    <xf numFmtId="0" fontId="4" fillId="0" borderId="0" xfId="41" applyFont="1" applyBorder="1" applyAlignment="1" applyProtection="1">
      <alignment horizontal="justify"/>
      <protection hidden="1"/>
    </xf>
    <xf numFmtId="0" fontId="7" fillId="0" borderId="0" xfId="41" applyFont="1" applyBorder="1" applyAlignment="1" applyProtection="1">
      <alignment vertical="top" wrapText="1"/>
      <protection hidden="1"/>
    </xf>
    <xf numFmtId="15" fontId="4" fillId="0" borderId="0" xfId="41" applyNumberFormat="1" applyFont="1" applyBorder="1" applyAlignment="1" applyProtection="1">
      <alignment vertical="top"/>
      <protection hidden="1"/>
    </xf>
    <xf numFmtId="0" fontId="4" fillId="0" borderId="0" xfId="41" applyFont="1" applyFill="1" applyBorder="1" applyAlignment="1" applyProtection="1">
      <alignment vertical="top" wrapText="1"/>
      <protection hidden="1"/>
    </xf>
    <xf numFmtId="0" fontId="4" fillId="0" borderId="0" xfId="41" applyFont="1" applyFill="1" applyAlignment="1" applyProtection="1">
      <protection hidden="1"/>
    </xf>
    <xf numFmtId="0" fontId="4" fillId="0" borderId="0" xfId="41" applyFont="1" applyBorder="1" applyProtection="1">
      <protection hidden="1"/>
    </xf>
    <xf numFmtId="0" fontId="4" fillId="0" borderId="0" xfId="41" applyFont="1" applyFill="1" applyBorder="1" applyAlignment="1" applyProtection="1">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4" xfId="41" applyFont="1" applyFill="1" applyBorder="1" applyAlignment="1" applyProtection="1">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Fill="1" applyBorder="1" applyAlignment="1" applyProtection="1">
      <alignment horizontal="left"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8" fillId="0" borderId="0" xfId="0" applyFont="1" applyFill="1" applyAlignment="1" applyProtection="1">
      <alignment horizontal="justify" vertical="top"/>
      <protection hidden="1"/>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9" fillId="0" borderId="0" xfId="0" applyFont="1" applyFill="1" applyAlignment="1" applyProtection="1">
      <alignment horizontal="justify" vertical="center"/>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7" fillId="0" borderId="15" xfId="31" applyFont="1" applyFill="1" applyBorder="1" applyAlignment="1" applyProtection="1">
      <alignment horizontal="right" vertical="top" wrapText="1"/>
      <protection hidden="1"/>
    </xf>
    <xf numFmtId="0" fontId="1"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6"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47" fillId="0" borderId="0" xfId="25" applyFont="1" applyFill="1" applyBorder="1" applyAlignment="1" applyProtection="1">
      <alignment horizontal="center" vertical="center"/>
    </xf>
    <xf numFmtId="0" fontId="75" fillId="0" borderId="5" xfId="25" applyFont="1" applyBorder="1" applyAlignment="1" applyProtection="1">
      <alignment horizontal="justify" vertical="center"/>
    </xf>
    <xf numFmtId="0" fontId="76" fillId="11" borderId="3" xfId="25" applyFont="1" applyFill="1" applyBorder="1" applyAlignment="1" applyProtection="1">
      <alignment horizontal="justify" vertical="center"/>
    </xf>
    <xf numFmtId="0" fontId="76" fillId="11" borderId="10" xfId="25" applyFont="1" applyFill="1" applyBorder="1" applyAlignment="1" applyProtection="1">
      <alignment horizontal="justify" vertical="center"/>
    </xf>
    <xf numFmtId="0" fontId="75" fillId="0" borderId="26" xfId="25" applyFont="1" applyFill="1" applyBorder="1" applyAlignment="1" applyProtection="1">
      <alignment horizontal="justify" vertical="center"/>
    </xf>
    <xf numFmtId="0" fontId="50" fillId="0" borderId="8" xfId="25" applyFont="1" applyBorder="1" applyAlignment="1" applyProtection="1">
      <alignment horizontal="center" vertical="center" textRotation="180"/>
    </xf>
    <xf numFmtId="0" fontId="50" fillId="0" borderId="17" xfId="25" applyFont="1" applyBorder="1" applyAlignment="1" applyProtection="1">
      <alignment horizontal="center" vertical="center" textRotation="180"/>
    </xf>
    <xf numFmtId="0" fontId="50" fillId="0" borderId="16" xfId="25" applyFont="1" applyBorder="1" applyAlignment="1" applyProtection="1">
      <alignment horizontal="center" vertical="center" textRotation="180"/>
    </xf>
    <xf numFmtId="0" fontId="50" fillId="0" borderId="8" xfId="25" applyFont="1" applyBorder="1" applyAlignment="1" applyProtection="1">
      <alignment horizontal="center" vertical="center" textRotation="90"/>
    </xf>
    <xf numFmtId="0" fontId="50" fillId="0" borderId="17" xfId="25" applyFont="1" applyBorder="1" applyAlignment="1" applyProtection="1">
      <alignment horizontal="center" vertical="center" textRotation="90"/>
    </xf>
    <xf numFmtId="0" fontId="50" fillId="0" borderId="16" xfId="25" applyFont="1" applyBorder="1" applyAlignment="1" applyProtection="1">
      <alignment horizontal="center" vertical="center" textRotation="90"/>
    </xf>
    <xf numFmtId="0" fontId="77" fillId="0" borderId="0" xfId="25" applyFont="1" applyBorder="1" applyProtection="1"/>
    <xf numFmtId="0" fontId="31" fillId="0" borderId="0" xfId="25" applyFont="1" applyBorder="1" applyAlignment="1" applyProtection="1">
      <alignment horizontal="right" vertical="center"/>
    </xf>
    <xf numFmtId="0" fontId="30" fillId="0" borderId="0" xfId="25" applyFont="1" applyBorder="1" applyAlignment="1" applyProtection="1">
      <alignment horizontal="right" vertical="center"/>
    </xf>
    <xf numFmtId="0" fontId="30" fillId="0" borderId="15" xfId="25" applyFont="1" applyBorder="1" applyAlignment="1" applyProtection="1">
      <alignment horizontal="right" vertical="center"/>
    </xf>
    <xf numFmtId="0" fontId="75" fillId="0" borderId="5" xfId="25" applyFont="1" applyBorder="1" applyAlignment="1" applyProtection="1">
      <alignment horizontal="justify" vertical="top"/>
    </xf>
    <xf numFmtId="0" fontId="31" fillId="0" borderId="4" xfId="25" applyFont="1" applyBorder="1" applyAlignment="1" applyProtection="1">
      <alignment horizontal="right" vertical="center"/>
    </xf>
    <xf numFmtId="0" fontId="9" fillId="4" borderId="3" xfId="25" applyFont="1" applyFill="1" applyBorder="1" applyAlignment="1" applyProtection="1">
      <alignment horizontal="center" vertical="center"/>
    </xf>
    <xf numFmtId="0" fontId="10" fillId="0" borderId="0" xfId="25" applyFont="1" applyFill="1" applyBorder="1" applyAlignment="1" applyProtection="1">
      <alignment horizontal="center" vertical="center" wrapText="1"/>
    </xf>
    <xf numFmtId="0" fontId="37" fillId="5" borderId="0" xfId="0" applyFont="1" applyFill="1" applyBorder="1" applyAlignment="1" applyProtection="1">
      <alignment horizontal="center" vertical="center"/>
    </xf>
    <xf numFmtId="0" fontId="10" fillId="0" borderId="4" xfId="0" applyFont="1" applyBorder="1" applyAlignment="1" applyProtection="1">
      <alignment horizontal="center" vertical="justify" wrapText="1"/>
    </xf>
    <xf numFmtId="0" fontId="9" fillId="0" borderId="3" xfId="0" applyFont="1" applyBorder="1" applyAlignment="1" applyProtection="1">
      <alignment horizontal="center" vertical="center"/>
    </xf>
    <xf numFmtId="0" fontId="8" fillId="0" borderId="6" xfId="0" applyFont="1" applyBorder="1" applyAlignment="1" applyProtection="1">
      <alignment horizontal="justify" vertical="center" wrapText="1"/>
    </xf>
    <xf numFmtId="0" fontId="8" fillId="0" borderId="61" xfId="33" applyFont="1" applyBorder="1" applyAlignment="1" applyProtection="1">
      <alignment vertical="top" wrapText="1"/>
      <protection hidden="1"/>
    </xf>
    <xf numFmtId="0" fontId="0" fillId="0" borderId="62" xfId="0" applyBorder="1" applyAlignment="1">
      <alignment vertical="top" wrapText="1"/>
    </xf>
    <xf numFmtId="0" fontId="9" fillId="0" borderId="0" xfId="26" applyFont="1" applyFill="1" applyBorder="1" applyAlignment="1" applyProtection="1">
      <alignment horizontal="left" vertical="center"/>
    </xf>
    <xf numFmtId="0" fontId="9" fillId="0" borderId="0" xfId="0" applyFont="1" applyAlignment="1" applyProtection="1">
      <alignment horizontal="justify" vertical="center" wrapText="1"/>
    </xf>
    <xf numFmtId="0" fontId="10" fillId="0" borderId="0" xfId="0" applyFont="1" applyAlignment="1" applyProtection="1">
      <alignment horizontal="center" vertical="justify" wrapText="1"/>
    </xf>
    <xf numFmtId="0" fontId="9" fillId="0" borderId="0" xfId="0" applyFont="1" applyAlignment="1" applyProtection="1">
      <alignment horizontal="center" vertical="center"/>
    </xf>
    <xf numFmtId="0" fontId="8" fillId="8" borderId="0" xfId="0" applyFont="1" applyFill="1" applyAlignment="1" applyProtection="1">
      <alignment horizontal="justify" vertical="center"/>
    </xf>
    <xf numFmtId="0" fontId="8" fillId="0" borderId="0" xfId="26" applyFont="1" applyFill="1" applyBorder="1" applyAlignment="1" applyProtection="1">
      <alignment horizontal="left" vertical="center" wrapText="1"/>
    </xf>
    <xf numFmtId="0" fontId="10" fillId="12" borderId="0" xfId="0" applyFont="1" applyFill="1" applyAlignment="1" applyProtection="1">
      <alignment horizontal="center" vertical="justify" wrapText="1"/>
    </xf>
    <xf numFmtId="0" fontId="9" fillId="12" borderId="0" xfId="0" applyFont="1" applyFill="1" applyAlignment="1" applyProtection="1">
      <alignment horizontal="center" vertical="center"/>
    </xf>
    <xf numFmtId="0" fontId="8" fillId="12" borderId="0" xfId="0" applyFont="1" applyFill="1" applyAlignment="1" applyProtection="1">
      <alignment horizontal="justify" vertical="center"/>
    </xf>
    <xf numFmtId="0" fontId="8" fillId="12" borderId="0" xfId="26" applyFont="1" applyFill="1" applyBorder="1" applyAlignment="1" applyProtection="1">
      <alignment horizontal="left" vertical="center" wrapText="1"/>
    </xf>
    <xf numFmtId="0" fontId="8" fillId="12" borderId="0" xfId="26" applyFont="1" applyFill="1" applyBorder="1" applyAlignment="1" applyProtection="1">
      <alignment horizontal="left" vertical="top" wrapText="1"/>
    </xf>
    <xf numFmtId="0" fontId="9" fillId="12" borderId="0" xfId="0" applyFont="1" applyFill="1" applyAlignment="1" applyProtection="1">
      <alignment horizontal="justify" vertical="center" wrapText="1"/>
    </xf>
    <xf numFmtId="0" fontId="70" fillId="0" borderId="0" xfId="0" applyFont="1" applyAlignment="1" applyProtection="1">
      <alignment horizontal="justify" vertical="top"/>
    </xf>
    <xf numFmtId="0" fontId="53" fillId="0" borderId="0" xfId="0" applyFont="1" applyAlignment="1" applyProtection="1">
      <alignment horizontal="justify" vertical="top"/>
    </xf>
    <xf numFmtId="0" fontId="53" fillId="0" borderId="0" xfId="0" applyFont="1" applyAlignment="1" applyProtection="1">
      <alignment horizontal="justify" vertical="top" wrapText="1"/>
    </xf>
    <xf numFmtId="0" fontId="70" fillId="0" borderId="0" xfId="0" applyFont="1" applyAlignment="1" applyProtection="1">
      <alignment horizontal="justify" vertical="center" wrapText="1"/>
    </xf>
    <xf numFmtId="0" fontId="53" fillId="0" borderId="0" xfId="0" applyFont="1" applyAlignment="1" applyProtection="1">
      <alignment horizontal="justify"/>
    </xf>
    <xf numFmtId="0" fontId="70" fillId="0" borderId="0" xfId="0" applyFont="1" applyAlignment="1" applyProtection="1">
      <alignment horizontal="justify" vertical="center"/>
    </xf>
    <xf numFmtId="0" fontId="64" fillId="0" borderId="0" xfId="0" applyFont="1" applyAlignment="1" applyProtection="1">
      <alignment horizontal="center" vertical="center" wrapText="1"/>
    </xf>
    <xf numFmtId="0" fontId="4" fillId="0" borderId="22" xfId="0" applyFont="1" applyFill="1" applyBorder="1" applyAlignment="1" applyProtection="1">
      <alignment vertical="center" wrapText="1"/>
      <protection hidden="1"/>
    </xf>
    <xf numFmtId="0" fontId="4" fillId="0" borderId="5" xfId="0" applyFont="1" applyFill="1" applyBorder="1" applyAlignment="1" applyProtection="1">
      <alignment vertical="center" wrapText="1"/>
      <protection hidden="1"/>
    </xf>
    <xf numFmtId="0" fontId="4" fillId="0" borderId="14" xfId="0" applyFont="1" applyBorder="1" applyAlignment="1" applyProtection="1">
      <alignment vertical="center" wrapText="1"/>
    </xf>
    <xf numFmtId="0" fontId="4" fillId="0" borderId="4" xfId="0" applyFont="1" applyBorder="1" applyAlignment="1" applyProtection="1">
      <alignment vertical="center" wrapText="1"/>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68" fillId="7" borderId="34" xfId="0" applyFont="1" applyFill="1" applyBorder="1" applyAlignment="1" applyProtection="1">
      <alignment vertical="center" wrapText="1"/>
      <protection locked="0"/>
    </xf>
    <xf numFmtId="0" fontId="68" fillId="7" borderId="23" xfId="0" applyFont="1" applyFill="1" applyBorder="1" applyAlignment="1" applyProtection="1">
      <alignment vertical="center" wrapText="1"/>
      <protection locked="0"/>
    </xf>
    <xf numFmtId="0" fontId="68" fillId="7" borderId="46" xfId="0" applyFont="1" applyFill="1" applyBorder="1" applyAlignment="1" applyProtection="1">
      <alignment vertical="center" wrapText="1"/>
      <protection locked="0"/>
    </xf>
    <xf numFmtId="0" fontId="68" fillId="7" borderId="42" xfId="0" applyFont="1" applyFill="1" applyBorder="1" applyAlignment="1" applyProtection="1">
      <alignment vertical="center" wrapText="1"/>
      <protection locked="0"/>
    </xf>
    <xf numFmtId="0" fontId="68" fillId="7" borderId="48" xfId="0" applyFont="1" applyFill="1" applyBorder="1" applyAlignment="1" applyProtection="1">
      <alignment vertical="center"/>
      <protection locked="0"/>
    </xf>
    <xf numFmtId="0" fontId="68" fillId="7" borderId="10" xfId="0" applyFont="1" applyFill="1" applyBorder="1" applyAlignment="1" applyProtection="1">
      <alignment vertical="center"/>
      <protection locked="0"/>
    </xf>
    <xf numFmtId="0" fontId="68" fillId="7" borderId="34" xfId="0" applyFont="1" applyFill="1" applyBorder="1" applyAlignment="1" applyProtection="1">
      <alignment horizontal="left" vertical="center" wrapText="1"/>
      <protection locked="0"/>
    </xf>
    <xf numFmtId="0" fontId="68" fillId="7" borderId="23" xfId="0" applyFont="1" applyFill="1" applyBorder="1" applyAlignment="1" applyProtection="1">
      <alignment horizontal="left" vertical="center" wrapText="1"/>
      <protection locked="0"/>
    </xf>
    <xf numFmtId="0" fontId="68" fillId="7" borderId="45" xfId="0" applyFont="1" applyFill="1" applyBorder="1" applyAlignment="1" applyProtection="1">
      <alignment horizontal="left" vertical="center" wrapText="1"/>
      <protection locked="0"/>
    </xf>
    <xf numFmtId="0" fontId="68" fillId="7" borderId="18" xfId="0" applyFont="1" applyFill="1" applyBorder="1" applyAlignment="1" applyProtection="1">
      <alignment horizontal="left" vertical="center" wrapText="1"/>
      <protection locked="0"/>
    </xf>
    <xf numFmtId="0" fontId="4" fillId="0" borderId="38" xfId="0" applyFont="1" applyFill="1" applyBorder="1" applyAlignment="1" applyProtection="1">
      <alignment vertical="top" wrapText="1"/>
    </xf>
    <xf numFmtId="0" fontId="4" fillId="0" borderId="15" xfId="0" applyFont="1" applyFill="1" applyBorder="1" applyAlignment="1" applyProtection="1">
      <alignment vertical="top" wrapText="1"/>
    </xf>
    <xf numFmtId="0" fontId="4" fillId="0" borderId="24" xfId="0" applyFont="1" applyBorder="1" applyAlignment="1" applyProtection="1">
      <alignment vertical="center" wrapText="1"/>
    </xf>
    <xf numFmtId="0" fontId="4" fillId="0" borderId="26" xfId="0" applyFont="1" applyBorder="1" applyAlignment="1" applyProtection="1">
      <alignment vertical="center" wrapText="1"/>
    </xf>
    <xf numFmtId="0" fontId="4" fillId="0" borderId="14" xfId="0" applyFont="1" applyFill="1" applyBorder="1" applyAlignment="1" applyProtection="1">
      <alignment vertical="center" wrapText="1"/>
      <protection hidden="1"/>
    </xf>
    <xf numFmtId="0" fontId="4" fillId="0" borderId="4" xfId="0" applyFont="1" applyFill="1" applyBorder="1" applyAlignment="1" applyProtection="1">
      <alignment vertical="center" wrapText="1"/>
      <protection hidden="1"/>
    </xf>
    <xf numFmtId="0" fontId="4" fillId="0" borderId="9" xfId="0" applyFont="1" applyFill="1" applyBorder="1" applyAlignment="1" applyProtection="1">
      <alignment vertical="top" wrapText="1"/>
    </xf>
    <xf numFmtId="0" fontId="4" fillId="0" borderId="3" xfId="0" applyFont="1" applyFill="1" applyBorder="1" applyAlignment="1" applyProtection="1">
      <alignment vertical="top" wrapText="1"/>
    </xf>
    <xf numFmtId="0" fontId="0" fillId="7" borderId="56"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0" fillId="7" borderId="37" xfId="0" applyFill="1" applyBorder="1" applyAlignment="1" applyProtection="1">
      <alignment horizontal="left" vertical="center" wrapText="1"/>
      <protection locked="0"/>
    </xf>
    <xf numFmtId="0" fontId="0" fillId="7" borderId="51" xfId="0" applyFill="1" applyBorder="1" applyAlignment="1" applyProtection="1">
      <alignment horizontal="left" vertical="center" wrapText="1"/>
      <protection locked="0"/>
    </xf>
    <xf numFmtId="0" fontId="4" fillId="0" borderId="40" xfId="0" applyFont="1" applyBorder="1" applyAlignment="1" applyProtection="1">
      <alignment vertical="center" wrapText="1"/>
    </xf>
    <xf numFmtId="0" fontId="4" fillId="0" borderId="41" xfId="0" applyFont="1" applyBorder="1" applyAlignment="1" applyProtection="1">
      <alignment vertical="center" wrapText="1"/>
    </xf>
    <xf numFmtId="0" fontId="68" fillId="7" borderId="48" xfId="0" applyFont="1" applyFill="1" applyBorder="1" applyAlignment="1" applyProtection="1">
      <alignment vertical="center" wrapText="1"/>
      <protection locked="0"/>
    </xf>
    <xf numFmtId="0" fontId="68" fillId="7" borderId="10" xfId="0" applyFont="1" applyFill="1" applyBorder="1" applyAlignment="1" applyProtection="1">
      <alignment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53" fillId="7" borderId="29" xfId="0" applyFont="1" applyFill="1" applyBorder="1" applyAlignment="1" applyProtection="1">
      <alignment horizontal="left" vertical="center" wrapText="1"/>
      <protection locked="0"/>
    </xf>
    <xf numFmtId="0" fontId="1" fillId="0" borderId="38"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4" fillId="0" borderId="0" xfId="0" applyFont="1" applyAlignment="1" applyProtection="1">
      <alignment horizontal="justify" vertical="top" wrapText="1"/>
    </xf>
    <xf numFmtId="0" fontId="4" fillId="0" borderId="0" xfId="0" applyFont="1" applyAlignment="1" applyProtection="1">
      <alignment horizontal="left" vertical="center"/>
    </xf>
    <xf numFmtId="173" fontId="23" fillId="0" borderId="0" xfId="0" applyNumberFormat="1" applyFont="1" applyAlignment="1" applyProtection="1">
      <alignment horizontal="left" vertical="center" indent="1"/>
    </xf>
    <xf numFmtId="0" fontId="4" fillId="0" borderId="6" xfId="0" applyFont="1" applyBorder="1" applyAlignment="1" applyProtection="1">
      <alignment horizontal="center" vertical="top"/>
    </xf>
    <xf numFmtId="0" fontId="24" fillId="0" borderId="38" xfId="0" applyFont="1" applyBorder="1" applyAlignment="1" applyProtection="1">
      <alignment horizontal="center" vertical="top"/>
    </xf>
    <xf numFmtId="0" fontId="0" fillId="0" borderId="32" xfId="0" applyBorder="1" applyAlignment="1" applyProtection="1">
      <alignment horizontal="center" vertical="top"/>
    </xf>
    <xf numFmtId="0" fontId="24" fillId="0" borderId="38" xfId="0" applyFont="1" applyBorder="1" applyAlignment="1" applyProtection="1">
      <alignment horizontal="center" vertical="top" wrapText="1"/>
    </xf>
    <xf numFmtId="0" fontId="1" fillId="0" borderId="8" xfId="0" applyFont="1" applyBorder="1" applyAlignment="1" applyProtection="1">
      <alignment horizontal="left" vertical="center" wrapText="1"/>
    </xf>
    <xf numFmtId="0" fontId="1" fillId="0" borderId="53" xfId="0" applyFont="1" applyFill="1" applyBorder="1" applyAlignment="1" applyProtection="1">
      <alignment horizontal="center" vertical="center" wrapText="1"/>
    </xf>
    <xf numFmtId="0" fontId="0" fillId="0" borderId="54" xfId="0" applyFill="1" applyBorder="1" applyAlignment="1" applyProtection="1">
      <alignment horizontal="center" vertical="center" wrapText="1"/>
    </xf>
    <xf numFmtId="0" fontId="53" fillId="0" borderId="0" xfId="0" applyFont="1" applyAlignment="1" applyProtection="1">
      <alignment horizontal="left" vertical="center" wrapText="1"/>
    </xf>
    <xf numFmtId="0" fontId="53" fillId="0" borderId="0" xfId="0" applyFont="1" applyFill="1" applyAlignment="1" applyProtection="1">
      <alignment horizontal="justify" vertical="top" wrapText="1"/>
    </xf>
    <xf numFmtId="0" fontId="53" fillId="0" borderId="0" xfId="0" applyFont="1" applyFill="1" applyAlignment="1" applyProtection="1">
      <alignment horizontal="justify" vertical="top"/>
    </xf>
    <xf numFmtId="0" fontId="70" fillId="0" borderId="56" xfId="0" applyFont="1" applyFill="1" applyBorder="1" applyAlignment="1" applyProtection="1">
      <alignment horizontal="left" vertical="center" wrapText="1"/>
    </xf>
    <xf numFmtId="0" fontId="70" fillId="0" borderId="29" xfId="0" applyFont="1" applyFill="1" applyBorder="1" applyAlignment="1" applyProtection="1">
      <alignment horizontal="left" vertical="center" wrapText="1"/>
    </xf>
    <xf numFmtId="0" fontId="4" fillId="0" borderId="13" xfId="0" applyFont="1" applyBorder="1" applyAlignment="1" applyProtection="1">
      <alignment horizontal="right" vertical="center" wrapText="1"/>
    </xf>
    <xf numFmtId="0" fontId="4" fillId="0" borderId="0" xfId="0" applyFont="1" applyBorder="1" applyAlignment="1" applyProtection="1">
      <alignment horizontal="right" vertical="center" wrapText="1"/>
    </xf>
    <xf numFmtId="0" fontId="4" fillId="0" borderId="33" xfId="0" applyFont="1" applyBorder="1" applyAlignment="1" applyProtection="1">
      <alignment horizontal="right" vertical="center" wrapText="1"/>
    </xf>
    <xf numFmtId="0" fontId="4" fillId="0" borderId="14" xfId="0" applyFont="1" applyBorder="1" applyAlignment="1" applyProtection="1">
      <alignment horizontal="right" vertical="center" wrapText="1"/>
    </xf>
    <xf numFmtId="0" fontId="4" fillId="0" borderId="4" xfId="0" applyFont="1" applyBorder="1" applyAlignment="1" applyProtection="1">
      <alignment horizontal="right" vertical="center" wrapText="1"/>
    </xf>
    <xf numFmtId="0" fontId="4" fillId="0" borderId="65" xfId="0" applyFont="1" applyBorder="1" applyAlignment="1" applyProtection="1">
      <alignment horizontal="right" vertical="center" wrapText="1"/>
    </xf>
    <xf numFmtId="0" fontId="68" fillId="7" borderId="6" xfId="0" applyFont="1" applyFill="1" applyBorder="1" applyAlignment="1" applyProtection="1">
      <alignment horizontal="center" vertical="center" wrapText="1"/>
      <protection locked="0"/>
    </xf>
    <xf numFmtId="0" fontId="1" fillId="0" borderId="38" xfId="0" applyFont="1" applyBorder="1" applyAlignment="1" applyProtection="1">
      <alignment horizontal="justify" vertical="top" wrapText="1"/>
    </xf>
    <xf numFmtId="0" fontId="1" fillId="0" borderId="15" xfId="0" applyFont="1" applyBorder="1" applyAlignment="1" applyProtection="1">
      <alignment horizontal="justify" vertical="top" wrapText="1"/>
    </xf>
    <xf numFmtId="0" fontId="1" fillId="0" borderId="32" xfId="0" applyFont="1" applyBorder="1" applyAlignment="1" applyProtection="1">
      <alignment horizontal="justify" vertical="top" wrapText="1"/>
    </xf>
    <xf numFmtId="0" fontId="1" fillId="0" borderId="13" xfId="0" applyFont="1" applyBorder="1" applyAlignment="1" applyProtection="1">
      <alignment horizontal="justify" vertical="top" wrapText="1"/>
    </xf>
    <xf numFmtId="0" fontId="1" fillId="0" borderId="0" xfId="0" applyFont="1" applyBorder="1" applyAlignment="1" applyProtection="1">
      <alignment horizontal="justify" vertical="top" wrapText="1"/>
    </xf>
    <xf numFmtId="0" fontId="1" fillId="0" borderId="11" xfId="0" applyFont="1" applyBorder="1" applyAlignment="1" applyProtection="1">
      <alignment horizontal="justify" vertical="top" wrapText="1"/>
    </xf>
    <xf numFmtId="0" fontId="1" fillId="0" borderId="14" xfId="0" applyFont="1" applyBorder="1" applyAlignment="1" applyProtection="1">
      <alignment horizontal="justify" vertical="top" wrapText="1"/>
    </xf>
    <xf numFmtId="0" fontId="1" fillId="0" borderId="4" xfId="0" applyFont="1" applyBorder="1" applyAlignment="1" applyProtection="1">
      <alignment horizontal="justify" vertical="top" wrapText="1"/>
    </xf>
    <xf numFmtId="0" fontId="1" fillId="0" borderId="12" xfId="0" applyFont="1" applyBorder="1" applyAlignment="1" applyProtection="1">
      <alignment horizontal="justify" vertical="top" wrapText="1"/>
    </xf>
    <xf numFmtId="0" fontId="1" fillId="0" borderId="21" xfId="0" applyFont="1" applyFill="1" applyBorder="1" applyAlignment="1" applyProtection="1">
      <alignment horizontal="justify" vertical="top" wrapText="1"/>
    </xf>
    <xf numFmtId="0" fontId="1" fillId="0" borderId="43" xfId="0" applyFont="1" applyFill="1" applyBorder="1" applyAlignment="1" applyProtection="1">
      <alignment horizontal="justify" vertical="top" wrapText="1"/>
    </xf>
    <xf numFmtId="0" fontId="1" fillId="0" borderId="18" xfId="0" applyFont="1" applyFill="1" applyBorder="1" applyAlignment="1" applyProtection="1">
      <alignment horizontal="justify" vertical="top" wrapText="1"/>
    </xf>
    <xf numFmtId="0" fontId="1" fillId="0" borderId="22" xfId="0" applyFont="1" applyFill="1" applyBorder="1" applyAlignment="1" applyProtection="1">
      <alignment horizontal="right" vertical="center" wrapText="1"/>
    </xf>
    <xf numFmtId="0" fontId="1" fillId="0" borderId="23" xfId="0" applyFont="1" applyFill="1" applyBorder="1" applyAlignment="1" applyProtection="1">
      <alignment horizontal="right"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71" fillId="7" borderId="30" xfId="0" applyFont="1" applyFill="1" applyBorder="1" applyAlignment="1" applyProtection="1">
      <alignment horizontal="left" vertical="center"/>
      <protection locked="0"/>
    </xf>
    <xf numFmtId="0" fontId="71" fillId="7" borderId="51" xfId="0" applyFont="1" applyFill="1" applyBorder="1" applyAlignment="1" applyProtection="1">
      <alignment horizontal="left" vertical="center"/>
      <protection locked="0"/>
    </xf>
    <xf numFmtId="0" fontId="70" fillId="0" borderId="58" xfId="0" applyFont="1" applyFill="1" applyBorder="1" applyAlignment="1" applyProtection="1">
      <alignment horizontal="left" vertical="center" wrapText="1"/>
    </xf>
    <xf numFmtId="0" fontId="70" fillId="0" borderId="28" xfId="0" applyFont="1" applyFill="1" applyBorder="1" applyAlignment="1" applyProtection="1">
      <alignment horizontal="left" vertical="center" wrapText="1"/>
    </xf>
    <xf numFmtId="0" fontId="70" fillId="0" borderId="49" xfId="0" applyFont="1" applyFill="1" applyBorder="1" applyAlignment="1" applyProtection="1">
      <alignment horizontal="left" vertical="center" wrapText="1"/>
    </xf>
    <xf numFmtId="0" fontId="70" fillId="0" borderId="0" xfId="0" applyFont="1" applyAlignment="1" applyProtection="1">
      <alignment horizontal="left" vertical="center" wrapText="1"/>
    </xf>
    <xf numFmtId="0" fontId="71" fillId="7" borderId="29" xfId="0" applyFont="1" applyFill="1" applyBorder="1" applyAlignment="1" applyProtection="1">
      <alignment horizontal="left" vertical="center"/>
      <protection locked="0"/>
    </xf>
    <xf numFmtId="0" fontId="71" fillId="7" borderId="50" xfId="0" applyFont="1" applyFill="1" applyBorder="1" applyAlignment="1" applyProtection="1">
      <alignment horizontal="left" vertical="center"/>
      <protection locked="0"/>
    </xf>
    <xf numFmtId="0" fontId="69" fillId="0" borderId="0" xfId="0" applyFont="1" applyFill="1" applyAlignment="1" applyProtection="1">
      <alignment horizontal="justify" vertical="center" wrapText="1"/>
    </xf>
    <xf numFmtId="0" fontId="71" fillId="7" borderId="30" xfId="0" applyFont="1" applyFill="1" applyBorder="1" applyAlignment="1" applyProtection="1">
      <alignment horizontal="left" vertical="center"/>
    </xf>
    <xf numFmtId="0" fontId="71" fillId="7" borderId="51" xfId="0" applyFont="1" applyFill="1" applyBorder="1" applyAlignment="1" applyProtection="1">
      <alignment horizontal="left" vertical="center"/>
    </xf>
    <xf numFmtId="0" fontId="1" fillId="7" borderId="40" xfId="0" applyFont="1" applyFill="1" applyBorder="1" applyAlignment="1" applyProtection="1">
      <alignment horizontal="left" vertical="center" wrapText="1"/>
      <protection locked="0"/>
    </xf>
    <xf numFmtId="0" fontId="1" fillId="7" borderId="42" xfId="0" applyFont="1" applyFill="1" applyBorder="1" applyAlignment="1" applyProtection="1">
      <alignment horizontal="left" vertical="center" wrapText="1"/>
      <protection locked="0"/>
    </xf>
    <xf numFmtId="0" fontId="1" fillId="0" borderId="56" xfId="0" applyFont="1" applyFill="1" applyBorder="1" applyAlignment="1" applyProtection="1">
      <alignment horizontal="center" vertical="center" wrapText="1"/>
      <protection locked="0"/>
    </xf>
    <xf numFmtId="0" fontId="0" fillId="0" borderId="50" xfId="0" applyFill="1" applyBorder="1" applyAlignment="1" applyProtection="1">
      <alignment horizontal="center" vertical="center" wrapText="1"/>
      <protection locked="0"/>
    </xf>
    <xf numFmtId="0" fontId="1" fillId="0" borderId="17" xfId="0" applyFont="1" applyBorder="1" applyAlignment="1" applyProtection="1">
      <alignment horizontal="left" vertical="center" wrapText="1"/>
    </xf>
    <xf numFmtId="0" fontId="0" fillId="0" borderId="56" xfId="0" applyFill="1" applyBorder="1" applyAlignment="1" applyProtection="1">
      <alignment horizontal="left" vertical="center" wrapText="1"/>
    </xf>
    <xf numFmtId="0" fontId="0" fillId="0" borderId="50" xfId="0" applyFill="1" applyBorder="1" applyAlignment="1" applyProtection="1">
      <alignment horizontal="left" vertical="center" wrapText="1"/>
    </xf>
    <xf numFmtId="0" fontId="4" fillId="0" borderId="0" xfId="0" applyFont="1" applyAlignment="1" applyProtection="1">
      <alignment horizontal="left" vertical="top" wrapText="1"/>
    </xf>
    <xf numFmtId="0" fontId="4" fillId="0" borderId="0" xfId="0" applyFont="1" applyAlignment="1" applyProtection="1">
      <alignment horizontal="left" vertical="top" indent="5"/>
    </xf>
    <xf numFmtId="0" fontId="70" fillId="0" borderId="0" xfId="0" applyFont="1" applyFill="1" applyAlignment="1" applyProtection="1">
      <alignment horizontal="justify" vertical="top" wrapText="1"/>
    </xf>
    <xf numFmtId="0" fontId="4" fillId="0" borderId="0" xfId="0" applyFont="1" applyFill="1" applyAlignment="1" applyProtection="1">
      <alignment horizontal="justify" vertical="top" wrapText="1"/>
    </xf>
    <xf numFmtId="0" fontId="4" fillId="0" borderId="9" xfId="0" applyFont="1" applyFill="1" applyBorder="1" applyAlignment="1" applyProtection="1">
      <alignment horizontal="left"/>
    </xf>
    <xf numFmtId="0" fontId="4" fillId="0" borderId="3" xfId="0" applyFont="1" applyFill="1" applyBorder="1" applyAlignment="1" applyProtection="1">
      <alignment horizontal="left"/>
    </xf>
    <xf numFmtId="0" fontId="4" fillId="0" borderId="21" xfId="0" applyFont="1" applyBorder="1" applyAlignment="1" applyProtection="1">
      <alignment vertical="center" wrapText="1"/>
    </xf>
    <xf numFmtId="0" fontId="4" fillId="0" borderId="43" xfId="0" applyFont="1" applyBorder="1" applyAlignment="1" applyProtection="1">
      <alignment vertical="center" wrapText="1"/>
    </xf>
    <xf numFmtId="0" fontId="4" fillId="0" borderId="9"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81" fillId="0" borderId="0" xfId="0" applyFont="1" applyAlignment="1" applyProtection="1">
      <alignment horizontal="justify" vertical="top" wrapText="1"/>
    </xf>
    <xf numFmtId="0" fontId="70" fillId="0" borderId="0" xfId="0" applyFont="1" applyAlignment="1" applyProtection="1">
      <alignment horizontal="justify" vertical="top" wrapText="1"/>
    </xf>
    <xf numFmtId="0" fontId="68" fillId="0" borderId="34" xfId="0" applyFont="1" applyFill="1" applyBorder="1" applyAlignment="1" applyProtection="1">
      <alignment horizontal="left" vertical="center" wrapText="1"/>
    </xf>
    <xf numFmtId="0" fontId="68" fillId="0" borderId="23" xfId="0" applyFont="1" applyFill="1" applyBorder="1" applyAlignment="1" applyProtection="1">
      <alignment horizontal="left" vertical="center" wrapText="1"/>
    </xf>
    <xf numFmtId="0" fontId="68" fillId="0" borderId="46" xfId="0" applyFont="1" applyFill="1" applyBorder="1" applyAlignment="1" applyProtection="1">
      <alignment horizontal="left" vertical="center" wrapText="1"/>
    </xf>
    <xf numFmtId="0" fontId="68" fillId="0" borderId="42" xfId="0" applyFont="1" applyFill="1" applyBorder="1" applyAlignment="1" applyProtection="1">
      <alignment horizontal="left" vertical="center" wrapText="1"/>
    </xf>
    <xf numFmtId="0" fontId="4" fillId="0" borderId="13" xfId="0" applyFont="1" applyBorder="1" applyAlignment="1" applyProtection="1">
      <alignment vertical="center" wrapText="1"/>
    </xf>
    <xf numFmtId="0" fontId="4" fillId="0" borderId="0" xfId="0" applyFont="1" applyBorder="1" applyAlignment="1" applyProtection="1">
      <alignment vertical="center" wrapText="1"/>
    </xf>
    <xf numFmtId="0" fontId="68" fillId="7" borderId="45" xfId="0" applyFont="1" applyFill="1" applyBorder="1" applyAlignment="1" applyProtection="1">
      <alignment vertical="top" wrapText="1"/>
      <protection locked="0"/>
    </xf>
    <xf numFmtId="0" fontId="68" fillId="7" borderId="18" xfId="0" applyFont="1" applyFill="1" applyBorder="1" applyAlignment="1" applyProtection="1">
      <alignment vertical="top" wrapText="1"/>
      <protection locked="0"/>
    </xf>
    <xf numFmtId="0" fontId="4" fillId="0" borderId="38" xfId="0" applyFont="1" applyFill="1" applyBorder="1" applyAlignment="1" applyProtection="1">
      <alignment horizontal="left" vertical="top" wrapText="1"/>
    </xf>
    <xf numFmtId="0" fontId="4" fillId="0" borderId="15" xfId="0" applyFont="1" applyFill="1" applyBorder="1" applyAlignment="1" applyProtection="1">
      <alignment horizontal="left" vertical="top" wrapText="1"/>
    </xf>
    <xf numFmtId="0" fontId="4" fillId="0" borderId="13"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0" borderId="8"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6" xfId="0" applyFont="1" applyBorder="1" applyAlignment="1" applyProtection="1">
      <alignment horizontal="center" vertical="center"/>
    </xf>
    <xf numFmtId="0" fontId="67" fillId="0" borderId="0" xfId="0" applyFont="1" applyAlignment="1" applyProtection="1">
      <alignment vertical="center" wrapText="1"/>
    </xf>
    <xf numFmtId="0" fontId="23" fillId="0" borderId="0" xfId="0" applyFont="1" applyAlignment="1" applyProtection="1">
      <alignment vertical="top"/>
    </xf>
    <xf numFmtId="0" fontId="0" fillId="0" borderId="35" xfId="0" applyFill="1" applyBorder="1" applyAlignment="1" applyProtection="1">
      <alignment horizontal="left" vertical="center" wrapText="1"/>
    </xf>
    <xf numFmtId="0" fontId="0" fillId="0" borderId="29" xfId="0" applyFill="1" applyBorder="1" applyAlignment="1" applyProtection="1">
      <alignment horizontal="left" vertical="center" wrapText="1"/>
    </xf>
    <xf numFmtId="0" fontId="0" fillId="7" borderId="29" xfId="0" applyFill="1" applyBorder="1" applyAlignment="1" applyProtection="1">
      <alignment horizontal="left" vertical="center" wrapText="1"/>
      <protection locked="0"/>
    </xf>
    <xf numFmtId="0" fontId="1" fillId="7" borderId="35" xfId="0" applyFont="1"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4" fillId="0" borderId="6" xfId="0" applyFont="1" applyBorder="1" applyAlignment="1" applyProtection="1">
      <alignment horizontal="left" vertical="center" wrapText="1"/>
    </xf>
    <xf numFmtId="0" fontId="70" fillId="0" borderId="0" xfId="0" applyFont="1" applyAlignment="1" applyProtection="1">
      <alignment horizontal="center" vertical="center" wrapText="1"/>
    </xf>
    <xf numFmtId="0" fontId="81" fillId="0" borderId="0" xfId="0" applyFont="1" applyAlignment="1" applyProtection="1">
      <alignment horizontal="left" wrapText="1"/>
    </xf>
    <xf numFmtId="0" fontId="4" fillId="0" borderId="0" xfId="0" applyFont="1" applyProtection="1"/>
    <xf numFmtId="0" fontId="61" fillId="0" borderId="0" xfId="0" applyFont="1" applyProtection="1"/>
    <xf numFmtId="0" fontId="0" fillId="7" borderId="30" xfId="0"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xf>
    <xf numFmtId="0" fontId="4" fillId="0" borderId="32"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0" fontId="4" fillId="0" borderId="12" xfId="0" applyFont="1" applyBorder="1" applyAlignment="1" applyProtection="1">
      <alignment horizontal="left" vertical="center" wrapText="1"/>
    </xf>
    <xf numFmtId="0" fontId="1" fillId="7" borderId="29" xfId="0" applyFont="1" applyFill="1" applyBorder="1" applyAlignment="1" applyProtection="1">
      <alignment horizontal="left" vertical="center" wrapText="1"/>
      <protection locked="0"/>
    </xf>
    <xf numFmtId="0" fontId="61" fillId="0" borderId="0" xfId="0" applyFont="1" applyAlignment="1" applyProtection="1">
      <alignment vertical="center" wrapText="1"/>
    </xf>
    <xf numFmtId="0" fontId="24" fillId="0" borderId="0" xfId="0" applyFont="1" applyAlignment="1" applyProtection="1">
      <alignment horizontal="center" vertical="top"/>
    </xf>
    <xf numFmtId="0" fontId="0" fillId="0" borderId="0" xfId="0" applyAlignment="1" applyProtection="1">
      <alignment horizontal="center" vertical="top"/>
    </xf>
    <xf numFmtId="0" fontId="24" fillId="0" borderId="0" xfId="0" applyFont="1" applyAlignment="1" applyProtection="1">
      <alignment horizontal="center" vertical="top" wrapText="1"/>
    </xf>
    <xf numFmtId="0" fontId="10" fillId="0" borderId="0" xfId="0" applyFont="1" applyAlignment="1" applyProtection="1">
      <alignment horizontal="justify" vertical="justify" wrapText="1"/>
    </xf>
    <xf numFmtId="0" fontId="4" fillId="0" borderId="0" xfId="0" applyFont="1" applyFill="1" applyProtection="1"/>
    <xf numFmtId="0" fontId="4" fillId="0" borderId="0" xfId="0" applyFont="1" applyFill="1" applyAlignment="1" applyProtection="1">
      <alignment vertical="top" wrapText="1"/>
    </xf>
    <xf numFmtId="0" fontId="4" fillId="0" borderId="0" xfId="0" applyFont="1" applyFill="1" applyAlignment="1" applyProtection="1">
      <alignment vertical="top"/>
    </xf>
    <xf numFmtId="0" fontId="9" fillId="0" borderId="0" xfId="0" applyFont="1" applyAlignment="1" applyProtection="1">
      <alignment horizontal="left" vertical="center" wrapText="1"/>
    </xf>
    <xf numFmtId="0" fontId="4" fillId="0" borderId="0" xfId="0" applyFont="1" applyAlignment="1" applyProtection="1">
      <alignment horizontal="justify" vertical="center" wrapText="1"/>
    </xf>
    <xf numFmtId="0" fontId="4" fillId="0" borderId="0" xfId="0" applyFont="1" applyAlignment="1" applyProtection="1">
      <alignment horizontal="center"/>
    </xf>
    <xf numFmtId="0" fontId="4" fillId="0" borderId="0" xfId="0" applyFont="1" applyAlignment="1" applyProtection="1">
      <alignment horizontal="left" wrapText="1"/>
    </xf>
    <xf numFmtId="0" fontId="4" fillId="0" borderId="0" xfId="0" applyFont="1" applyFill="1" applyAlignment="1" applyProtection="1">
      <alignment horizontal="left" vertical="center" wrapText="1"/>
    </xf>
    <xf numFmtId="0" fontId="4" fillId="8" borderId="0" xfId="0" applyFont="1" applyFill="1" applyAlignment="1" applyProtection="1">
      <alignment horizontal="justify" vertical="center" wrapText="1"/>
    </xf>
    <xf numFmtId="0" fontId="68" fillId="7" borderId="48" xfId="0" applyFont="1" applyFill="1" applyBorder="1" applyAlignment="1" applyProtection="1">
      <alignment vertical="top"/>
      <protection locked="0"/>
    </xf>
    <xf numFmtId="0" fontId="68" fillId="7" borderId="10" xfId="0" applyFont="1" applyFill="1" applyBorder="1" applyAlignment="1" applyProtection="1">
      <alignment vertical="top"/>
      <protection locked="0"/>
    </xf>
    <xf numFmtId="0" fontId="70" fillId="0" borderId="37" xfId="0" applyFont="1" applyFill="1" applyBorder="1" applyAlignment="1" applyProtection="1">
      <alignment horizontal="left" vertical="center" wrapText="1"/>
    </xf>
    <xf numFmtId="0" fontId="70" fillId="0" borderId="30" xfId="0" applyFont="1" applyFill="1" applyBorder="1" applyAlignment="1" applyProtection="1">
      <alignment horizontal="left" vertical="center" wrapText="1"/>
    </xf>
    <xf numFmtId="0" fontId="4" fillId="0" borderId="1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4" fillId="0" borderId="15" xfId="0" applyFont="1" applyBorder="1" applyAlignment="1" applyProtection="1">
      <alignment horizontal="justify" vertical="top" wrapText="1"/>
    </xf>
    <xf numFmtId="0" fontId="4" fillId="0" borderId="32" xfId="0" applyFont="1" applyBorder="1" applyAlignment="1" applyProtection="1">
      <alignment horizontal="justify" vertical="top" wrapText="1"/>
    </xf>
    <xf numFmtId="0" fontId="71" fillId="7" borderId="29" xfId="0" applyFont="1" applyFill="1" applyBorder="1" applyAlignment="1" applyProtection="1">
      <alignment horizontal="left" vertical="center"/>
    </xf>
    <xf numFmtId="0" fontId="71" fillId="7" borderId="50" xfId="0" applyFont="1" applyFill="1" applyBorder="1" applyAlignment="1" applyProtection="1">
      <alignment horizontal="left" vertical="center"/>
    </xf>
    <xf numFmtId="0" fontId="81" fillId="0" borderId="0" xfId="0" applyFont="1" applyAlignment="1" applyProtection="1">
      <alignment horizontal="justify" vertical="center" wrapText="1"/>
    </xf>
    <xf numFmtId="0" fontId="68" fillId="7" borderId="48" xfId="0" applyFont="1" applyFill="1" applyBorder="1" applyAlignment="1" applyProtection="1">
      <alignment vertical="top" wrapText="1"/>
      <protection locked="0"/>
    </xf>
    <xf numFmtId="0" fontId="68" fillId="7" borderId="10" xfId="0" applyFont="1" applyFill="1" applyBorder="1" applyAlignment="1" applyProtection="1">
      <alignment vertical="top" wrapText="1"/>
      <protection locked="0"/>
    </xf>
    <xf numFmtId="0" fontId="7" fillId="0" borderId="0" xfId="0" applyFont="1" applyProtection="1"/>
    <xf numFmtId="0" fontId="68" fillId="7" borderId="9" xfId="0" applyFont="1" applyFill="1" applyBorder="1" applyAlignment="1" applyProtection="1">
      <alignment horizontal="center" vertical="center" wrapText="1"/>
      <protection locked="0"/>
    </xf>
    <xf numFmtId="0" fontId="68" fillId="7" borderId="3" xfId="0" applyFont="1" applyFill="1" applyBorder="1" applyAlignment="1" applyProtection="1">
      <alignment horizontal="center" vertical="center" wrapText="1"/>
      <protection locked="0"/>
    </xf>
    <xf numFmtId="0" fontId="68" fillId="7" borderId="10" xfId="0"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4" fillId="0" borderId="9"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1" fillId="0" borderId="21" xfId="0" applyFont="1" applyFill="1" applyBorder="1" applyAlignment="1" applyProtection="1">
      <alignment horizontal="left" vertical="center" wrapText="1"/>
    </xf>
    <xf numFmtId="0" fontId="1" fillId="0" borderId="18" xfId="0" applyFont="1" applyFill="1" applyBorder="1" applyAlignment="1" applyProtection="1">
      <alignment horizontal="left" vertical="center" wrapText="1"/>
    </xf>
    <xf numFmtId="0" fontId="1" fillId="0" borderId="38" xfId="0" applyFont="1" applyBorder="1" applyAlignment="1" applyProtection="1">
      <alignment horizontal="center" vertical="top" wrapText="1"/>
    </xf>
    <xf numFmtId="0" fontId="0" fillId="7" borderId="59" xfId="0" applyFill="1" applyBorder="1" applyAlignment="1" applyProtection="1">
      <alignment horizontal="left" vertical="center" wrapText="1"/>
      <protection locked="0"/>
    </xf>
    <xf numFmtId="0" fontId="0" fillId="7" borderId="60" xfId="0"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1" fillId="7" borderId="52" xfId="0" applyFont="1"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0" fillId="7" borderId="52" xfId="0" applyFill="1" applyBorder="1" applyAlignment="1" applyProtection="1">
      <alignment horizontal="left" vertical="center" wrapText="1"/>
      <protection locked="0"/>
    </xf>
    <xf numFmtId="0" fontId="1" fillId="0" borderId="21" xfId="0" applyFont="1" applyBorder="1" applyAlignment="1" applyProtection="1">
      <alignment horizontal="center" vertical="top" wrapText="1"/>
    </xf>
    <xf numFmtId="0" fontId="0" fillId="0" borderId="18" xfId="0" applyBorder="1" applyAlignment="1" applyProtection="1">
      <alignment horizontal="center" vertical="top" wrapText="1"/>
    </xf>
    <xf numFmtId="0" fontId="1" fillId="0" borderId="9" xfId="0" applyFont="1" applyBorder="1" applyAlignment="1" applyProtection="1">
      <alignment horizontal="justify" vertical="center" wrapText="1"/>
    </xf>
    <xf numFmtId="0" fontId="1" fillId="0" borderId="10" xfId="0" applyFont="1" applyBorder="1" applyAlignment="1" applyProtection="1">
      <alignment horizontal="justify" vertical="center" wrapText="1"/>
    </xf>
    <xf numFmtId="0" fontId="1" fillId="0" borderId="6" xfId="0" applyFont="1" applyBorder="1" applyAlignment="1" applyProtection="1">
      <alignment horizontal="left" vertical="center" wrapText="1"/>
    </xf>
    <xf numFmtId="0" fontId="70" fillId="0" borderId="0" xfId="0" applyFont="1" applyFill="1" applyAlignment="1" applyProtection="1">
      <alignment horizontal="left" vertical="center" wrapText="1"/>
    </xf>
    <xf numFmtId="0" fontId="1" fillId="7" borderId="44" xfId="0" applyFont="1" applyFill="1" applyBorder="1" applyAlignment="1" applyProtection="1">
      <alignment horizontal="left" vertical="center"/>
      <protection locked="0"/>
    </xf>
    <xf numFmtId="0" fontId="1" fillId="7" borderId="55" xfId="0" applyFont="1" applyFill="1" applyBorder="1" applyAlignment="1" applyProtection="1">
      <alignment horizontal="left" vertical="center"/>
      <protection locked="0"/>
    </xf>
    <xf numFmtId="0" fontId="1" fillId="0" borderId="21" xfId="0" applyFont="1" applyFill="1" applyBorder="1" applyAlignment="1" applyProtection="1">
      <alignment horizontal="right" vertical="center" wrapText="1"/>
    </xf>
    <xf numFmtId="0" fontId="1" fillId="0" borderId="18" xfId="0" applyFont="1" applyFill="1" applyBorder="1" applyAlignment="1" applyProtection="1">
      <alignment horizontal="right" vertical="center" wrapText="1"/>
    </xf>
    <xf numFmtId="0" fontId="1" fillId="0" borderId="40" xfId="0" applyFont="1" applyFill="1" applyBorder="1" applyAlignment="1" applyProtection="1">
      <alignment horizontal="right" vertical="center" wrapText="1"/>
    </xf>
    <xf numFmtId="0" fontId="1" fillId="0" borderId="42" xfId="0" applyFont="1" applyFill="1" applyBorder="1" applyAlignment="1" applyProtection="1">
      <alignment horizontal="right" vertical="center" wrapText="1"/>
    </xf>
    <xf numFmtId="0" fontId="1" fillId="0" borderId="21" xfId="0" applyFont="1" applyFill="1" applyBorder="1" applyAlignment="1" applyProtection="1">
      <alignment horizontal="right" vertical="center"/>
      <protection locked="0"/>
    </xf>
    <xf numFmtId="0" fontId="1" fillId="0" borderId="18" xfId="0" applyFont="1" applyFill="1" applyBorder="1" applyAlignment="1" applyProtection="1">
      <alignment horizontal="right" vertical="center"/>
      <protection locked="0"/>
    </xf>
    <xf numFmtId="0" fontId="1" fillId="0" borderId="40" xfId="0" applyFont="1" applyFill="1" applyBorder="1" applyAlignment="1" applyProtection="1">
      <alignment horizontal="left" vertical="center" wrapText="1"/>
      <protection locked="0"/>
    </xf>
    <xf numFmtId="0" fontId="1" fillId="0" borderId="42" xfId="0" applyFont="1" applyFill="1" applyBorder="1" applyAlignment="1" applyProtection="1">
      <alignment horizontal="left" vertical="center" wrapText="1"/>
      <protection locked="0"/>
    </xf>
    <xf numFmtId="0" fontId="1" fillId="0" borderId="40" xfId="0" applyFont="1" applyFill="1" applyBorder="1" applyAlignment="1" applyProtection="1">
      <alignment horizontal="center" vertical="top" wrapText="1"/>
    </xf>
    <xf numFmtId="0" fontId="1" fillId="0" borderId="41" xfId="0" applyFont="1" applyFill="1" applyBorder="1" applyAlignment="1" applyProtection="1">
      <alignment horizontal="center" vertical="top" wrapText="1"/>
    </xf>
    <xf numFmtId="0" fontId="1" fillId="0" borderId="42" xfId="0" applyFont="1" applyFill="1" applyBorder="1" applyAlignment="1" applyProtection="1">
      <alignment horizontal="center" vertical="top" wrapText="1"/>
    </xf>
    <xf numFmtId="0" fontId="1" fillId="0" borderId="40" xfId="0" applyFont="1" applyBorder="1" applyAlignment="1" applyProtection="1">
      <alignment horizontal="justify" vertical="top" wrapText="1"/>
    </xf>
    <xf numFmtId="0" fontId="1" fillId="0" borderId="42" xfId="0" applyFont="1" applyBorder="1" applyAlignment="1" applyProtection="1">
      <alignment horizontal="justify" vertical="top" wrapText="1"/>
    </xf>
    <xf numFmtId="0" fontId="4" fillId="0" borderId="4" xfId="0" applyFont="1" applyBorder="1" applyAlignment="1" applyProtection="1">
      <alignment horizontal="justify" vertical="top" wrapText="1"/>
    </xf>
    <xf numFmtId="0" fontId="1" fillId="0" borderId="14" xfId="0" applyFont="1" applyBorder="1" applyAlignment="1" applyProtection="1">
      <alignment horizontal="justify" vertical="center" wrapText="1"/>
    </xf>
    <xf numFmtId="0" fontId="1" fillId="0" borderId="12" xfId="0" applyFont="1" applyBorder="1" applyAlignment="1" applyProtection="1">
      <alignment horizontal="justify" vertical="center" wrapText="1"/>
    </xf>
    <xf numFmtId="0" fontId="1" fillId="0" borderId="38" xfId="0" applyFont="1" applyBorder="1" applyAlignment="1" applyProtection="1">
      <alignment horizontal="justify" vertical="center" wrapText="1"/>
    </xf>
    <xf numFmtId="0" fontId="1" fillId="0" borderId="32" xfId="0" applyFont="1" applyBorder="1" applyAlignment="1" applyProtection="1">
      <alignment horizontal="justify" vertical="center" wrapText="1"/>
    </xf>
    <xf numFmtId="0" fontId="24" fillId="0" borderId="21" xfId="0" applyFont="1" applyBorder="1" applyAlignment="1" applyProtection="1">
      <alignment horizontal="center" vertical="top" wrapText="1"/>
    </xf>
    <xf numFmtId="0" fontId="4" fillId="0" borderId="0" xfId="0" applyFont="1" applyBorder="1" applyAlignment="1" applyProtection="1">
      <alignment horizontal="justify" vertical="center" wrapText="1"/>
    </xf>
    <xf numFmtId="0" fontId="8" fillId="0" borderId="0" xfId="26" applyFont="1" applyFill="1" applyAlignment="1" applyProtection="1">
      <alignment horizontal="left" vertical="center" wrapText="1"/>
    </xf>
    <xf numFmtId="0" fontId="4" fillId="0" borderId="0" xfId="0" applyFont="1" applyBorder="1" applyAlignment="1" applyProtection="1">
      <alignment horizontal="justify" vertical="top" wrapText="1"/>
    </xf>
    <xf numFmtId="0" fontId="4" fillId="0" borderId="0" xfId="0" applyFont="1" applyBorder="1" applyAlignment="1" applyProtection="1">
      <alignment horizontal="justify" vertical="center"/>
    </xf>
    <xf numFmtId="0" fontId="4" fillId="3"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xf>
    <xf numFmtId="0" fontId="47" fillId="0" borderId="0" xfId="0" applyFont="1" applyAlignment="1" applyProtection="1">
      <alignment horizontal="left" vertical="center"/>
    </xf>
    <xf numFmtId="0" fontId="8" fillId="0" borderId="4" xfId="0" applyFont="1" applyBorder="1" applyAlignment="1" applyProtection="1">
      <alignment horizontal="left" vertical="center" wrapText="1"/>
    </xf>
    <xf numFmtId="0" fontId="9" fillId="0" borderId="4" xfId="0" applyFont="1" applyBorder="1" applyAlignment="1" applyProtection="1">
      <alignment horizontal="left" vertical="center"/>
    </xf>
    <xf numFmtId="0" fontId="8" fillId="0" borderId="9"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0" xfId="0" applyFont="1" applyBorder="1" applyAlignment="1" applyProtection="1">
      <alignment horizontal="left" vertical="center" wrapText="1"/>
    </xf>
    <xf numFmtId="0" fontId="89" fillId="0" borderId="0" xfId="31" applyFont="1" applyAlignment="1" applyProtection="1">
      <alignment horizontal="center" vertical="center"/>
      <protection hidden="1"/>
    </xf>
    <xf numFmtId="0" fontId="90" fillId="0" borderId="0" xfId="31" applyFont="1" applyBorder="1" applyAlignment="1" applyProtection="1">
      <alignment horizontal="center" vertical="center"/>
      <protection hidden="1"/>
    </xf>
    <xf numFmtId="0" fontId="91" fillId="0" borderId="0" xfId="31" applyFont="1" applyBorder="1" applyAlignment="1" applyProtection="1">
      <alignment horizontal="center" vertical="center"/>
      <protection hidden="1"/>
    </xf>
    <xf numFmtId="0" fontId="90" fillId="0" borderId="0" xfId="31" applyFont="1" applyBorder="1" applyAlignment="1" applyProtection="1">
      <alignment horizontal="center" vertical="center" wrapText="1"/>
      <protection hidden="1"/>
    </xf>
    <xf numFmtId="0" fontId="91" fillId="0" borderId="0" xfId="31" applyFont="1" applyBorder="1" applyAlignment="1" applyProtection="1">
      <alignment horizontal="center" vertical="center" wrapText="1"/>
      <protection hidden="1"/>
    </xf>
    <xf numFmtId="0" fontId="8" fillId="0" borderId="4" xfId="35" applyFont="1" applyFill="1" applyBorder="1" applyAlignment="1" applyProtection="1">
      <alignment horizontal="justify" vertical="center" wrapText="1"/>
      <protection hidden="1"/>
    </xf>
    <xf numFmtId="0" fontId="77" fillId="0" borderId="0" xfId="26" applyFont="1" applyFill="1" applyAlignment="1" applyProtection="1">
      <alignment horizontal="left" vertical="center" wrapText="1"/>
      <protection hidden="1"/>
    </xf>
    <xf numFmtId="0" fontId="8" fillId="0" borderId="0" xfId="35" applyFont="1" applyAlignment="1" applyProtection="1">
      <alignment horizontal="justify" vertical="center"/>
      <protection hidden="1"/>
    </xf>
    <xf numFmtId="0" fontId="87" fillId="0" borderId="8" xfId="31" applyFont="1" applyBorder="1" applyAlignment="1" applyProtection="1">
      <alignment horizontal="center" vertical="center" wrapText="1"/>
      <protection hidden="1"/>
    </xf>
    <xf numFmtId="0" fontId="87"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7" fillId="0" borderId="4" xfId="31" applyFont="1" applyFill="1" applyBorder="1" applyAlignment="1" applyProtection="1">
      <alignment horizontal="justify" vertical="center" wrapText="1"/>
      <protection hidden="1"/>
    </xf>
    <xf numFmtId="0" fontId="77" fillId="0" borderId="8"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0" borderId="9" xfId="31" applyFont="1" applyBorder="1" applyAlignment="1" applyProtection="1">
      <alignment horizontal="center" vertical="center" wrapText="1"/>
      <protection hidden="1"/>
    </xf>
    <xf numFmtId="0" fontId="77" fillId="0" borderId="10" xfId="31" applyFont="1" applyBorder="1" applyAlignment="1" applyProtection="1">
      <alignment horizontal="center" vertical="center" wrapText="1"/>
      <protection hidden="1"/>
    </xf>
    <xf numFmtId="0" fontId="85"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7" fillId="0" borderId="0" xfId="31" applyFont="1" applyAlignment="1" applyProtection="1">
      <alignment horizontal="justify" vertical="center" wrapText="1"/>
      <protection hidden="1"/>
    </xf>
    <xf numFmtId="0" fontId="87" fillId="0" borderId="0" xfId="26" applyFont="1" applyFill="1" applyAlignment="1" applyProtection="1">
      <alignment horizontal="left" vertical="center" wrapText="1"/>
      <protection hidden="1"/>
    </xf>
    <xf numFmtId="0" fontId="9" fillId="0" borderId="0" xfId="0" applyFont="1" applyAlignment="1" applyProtection="1">
      <alignment horizontal="left" vertical="center"/>
    </xf>
    <xf numFmtId="0" fontId="8"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26" xfId="0" applyFont="1" applyFill="1" applyBorder="1" applyAlignment="1" applyProtection="1">
      <alignment horizontal="center" vertical="top" wrapText="1"/>
      <protection locked="0"/>
    </xf>
    <xf numFmtId="0" fontId="10" fillId="0" borderId="0" xfId="0" applyFont="1" applyAlignment="1" applyProtection="1">
      <alignment horizontal="center" vertical="top" wrapText="1"/>
    </xf>
    <xf numFmtId="0" fontId="8" fillId="0" borderId="0" xfId="0" applyFont="1" applyAlignment="1" applyProtection="1">
      <alignment horizontal="justify" vertical="center"/>
    </xf>
    <xf numFmtId="0" fontId="4" fillId="0" borderId="8" xfId="0" applyFont="1" applyBorder="1" applyAlignment="1" applyProtection="1">
      <alignment horizontal="center" vertical="top" wrapText="1"/>
    </xf>
    <xf numFmtId="0" fontId="4" fillId="0" borderId="17" xfId="0" applyFont="1" applyBorder="1" applyAlignment="1" applyProtection="1">
      <alignment horizontal="center" vertical="top" wrapText="1"/>
    </xf>
    <xf numFmtId="0" fontId="4" fillId="0" borderId="16" xfId="0" applyFont="1" applyBorder="1" applyAlignment="1" applyProtection="1">
      <alignment horizontal="center"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22"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23" xfId="0" applyFont="1" applyBorder="1" applyAlignment="1" applyProtection="1">
      <alignment horizontal="left" vertical="top" wrapText="1"/>
    </xf>
    <xf numFmtId="0" fontId="4" fillId="0" borderId="40" xfId="0" applyFont="1" applyBorder="1" applyAlignment="1" applyProtection="1">
      <alignment horizontal="left" vertical="top" wrapText="1"/>
    </xf>
    <xf numFmtId="0" fontId="4" fillId="0" borderId="41" xfId="0" applyFont="1" applyBorder="1" applyAlignment="1" applyProtection="1">
      <alignment horizontal="left" vertical="top" wrapText="1"/>
    </xf>
    <xf numFmtId="0" fontId="4" fillId="0" borderId="42" xfId="0" applyFont="1" applyBorder="1" applyAlignment="1" applyProtection="1">
      <alignment horizontal="left" vertical="top" wrapText="1"/>
    </xf>
    <xf numFmtId="0" fontId="48" fillId="0" borderId="15" xfId="0" applyFont="1" applyBorder="1" applyAlignment="1" applyProtection="1">
      <alignment horizontal="center" vertical="center"/>
    </xf>
    <xf numFmtId="0" fontId="7" fillId="0" borderId="9"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9" fillId="0" borderId="9" xfId="0" applyFont="1" applyBorder="1" applyAlignment="1" applyProtection="1">
      <alignment horizontal="center" vertical="top" wrapText="1"/>
    </xf>
    <xf numFmtId="0" fontId="9" fillId="0" borderId="3" xfId="0" applyFont="1" applyBorder="1" applyAlignment="1" applyProtection="1">
      <alignment horizontal="center" vertical="top" wrapText="1"/>
    </xf>
    <xf numFmtId="0" fontId="9" fillId="0" borderId="10" xfId="0" applyFont="1" applyBorder="1" applyAlignment="1" applyProtection="1">
      <alignment horizontal="center" vertical="top" wrapText="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xf>
    <xf numFmtId="0" fontId="10" fillId="0" borderId="0" xfId="0" applyFont="1" applyAlignment="1" applyProtection="1">
      <alignment horizontal="center" vertical="center" wrapText="1"/>
    </xf>
    <xf numFmtId="0" fontId="92" fillId="3" borderId="6" xfId="31" applyFont="1" applyFill="1" applyBorder="1" applyAlignment="1" applyProtection="1">
      <alignment horizontal="left" vertical="top" wrapText="1"/>
      <protection locked="0"/>
    </xf>
    <xf numFmtId="0" fontId="92" fillId="3" borderId="9" xfId="31" applyFont="1" applyFill="1" applyBorder="1" applyAlignment="1" applyProtection="1">
      <alignment horizontal="left" vertical="top" wrapText="1"/>
      <protection locked="0"/>
    </xf>
    <xf numFmtId="0" fontId="92" fillId="3" borderId="10" xfId="31" applyFont="1" applyFill="1" applyBorder="1" applyAlignment="1" applyProtection="1">
      <alignment horizontal="left" vertical="top" wrapText="1"/>
      <protection locked="0"/>
    </xf>
    <xf numFmtId="0" fontId="87" fillId="0" borderId="0" xfId="31" applyFont="1" applyAlignment="1" applyProtection="1">
      <alignment horizontal="center" vertical="center" wrapText="1"/>
      <protection hidden="1"/>
    </xf>
    <xf numFmtId="0" fontId="87" fillId="0" borderId="6" xfId="31" applyFont="1" applyBorder="1" applyAlignment="1" applyProtection="1">
      <alignment horizontal="center" vertical="center" wrapText="1"/>
      <protection hidden="1"/>
    </xf>
    <xf numFmtId="0" fontId="77" fillId="3" borderId="9" xfId="31" applyFont="1" applyFill="1" applyBorder="1" applyAlignment="1" applyProtection="1">
      <alignment horizontal="left" vertical="top" wrapText="1"/>
      <protection locked="0"/>
    </xf>
    <xf numFmtId="0" fontId="77" fillId="3" borderId="10" xfId="31" applyFont="1" applyFill="1" applyBorder="1" applyAlignment="1" applyProtection="1">
      <alignment horizontal="left" vertical="top" wrapText="1"/>
      <protection locked="0"/>
    </xf>
    <xf numFmtId="0" fontId="77" fillId="3" borderId="6" xfId="31" applyFont="1" applyFill="1" applyBorder="1" applyAlignment="1" applyProtection="1">
      <alignment horizontal="left" vertical="top" wrapText="1"/>
      <protection locked="0"/>
    </xf>
    <xf numFmtId="0" fontId="88" fillId="0" borderId="4" xfId="31" applyFont="1" applyBorder="1" applyAlignment="1" applyProtection="1">
      <alignment horizontal="justify" vertical="top" wrapText="1"/>
      <protection hidden="1"/>
    </xf>
    <xf numFmtId="0" fontId="77" fillId="0" borderId="4" xfId="31" applyFont="1" applyBorder="1" applyAlignment="1" applyProtection="1">
      <alignment horizontal="justify" vertical="top" wrapText="1"/>
      <protection hidden="1"/>
    </xf>
    <xf numFmtId="0" fontId="77" fillId="0" borderId="9" xfId="31" applyFont="1" applyBorder="1" applyAlignment="1" applyProtection="1">
      <alignment horizontal="justify" vertical="top" wrapText="1"/>
      <protection hidden="1"/>
    </xf>
    <xf numFmtId="0" fontId="77" fillId="0" borderId="3" xfId="31" applyFont="1" applyBorder="1" applyAlignment="1" applyProtection="1">
      <alignment horizontal="justify" vertical="top" wrapText="1"/>
      <protection hidden="1"/>
    </xf>
    <xf numFmtId="0" fontId="77" fillId="0" borderId="10" xfId="31" applyFont="1" applyBorder="1" applyAlignment="1" applyProtection="1">
      <alignment horizontal="justify" vertical="top" wrapText="1"/>
      <protection hidden="1"/>
    </xf>
    <xf numFmtId="0" fontId="77" fillId="0" borderId="3" xfId="31" applyFont="1" applyBorder="1" applyAlignment="1" applyProtection="1">
      <alignment horizontal="left" vertical="top" wrapText="1"/>
      <protection hidden="1"/>
    </xf>
    <xf numFmtId="0" fontId="77" fillId="0" borderId="0" xfId="31" applyFont="1" applyAlignment="1" applyProtection="1">
      <alignment horizontal="justify" vertical="center"/>
      <protection hidden="1"/>
    </xf>
    <xf numFmtId="0" fontId="77" fillId="0" borderId="4" xfId="31" applyFont="1" applyBorder="1" applyAlignment="1" applyProtection="1">
      <alignment horizontal="left" vertical="center" wrapText="1"/>
      <protection hidden="1"/>
    </xf>
    <xf numFmtId="0" fontId="5" fillId="0" borderId="0" xfId="31" applyFont="1" applyAlignment="1" applyProtection="1">
      <alignment horizontal="center" vertical="center" wrapText="1"/>
      <protection hidden="1"/>
    </xf>
    <xf numFmtId="0" fontId="87" fillId="0" borderId="0" xfId="31" applyFont="1" applyAlignment="1" applyProtection="1">
      <alignment horizontal="center" vertical="center"/>
      <protection hidden="1"/>
    </xf>
    <xf numFmtId="0" fontId="8" fillId="0" borderId="9" xfId="0" applyFont="1" applyFill="1" applyBorder="1" applyAlignment="1" applyProtection="1">
      <alignment horizontal="justify" vertical="center" wrapText="1"/>
    </xf>
    <xf numFmtId="0" fontId="8" fillId="0" borderId="3" xfId="0" applyFont="1" applyFill="1" applyBorder="1" applyAlignment="1" applyProtection="1">
      <alignment horizontal="justify" vertical="center" wrapText="1"/>
    </xf>
    <xf numFmtId="0" fontId="8" fillId="0" borderId="10" xfId="0" applyFont="1" applyFill="1" applyBorder="1" applyAlignment="1" applyProtection="1">
      <alignment horizontal="justify" vertical="center" wrapText="1"/>
    </xf>
    <xf numFmtId="0" fontId="97" fillId="15" borderId="9" xfId="32" applyFont="1" applyFill="1" applyBorder="1" applyAlignment="1" applyProtection="1">
      <alignment horizontal="left" vertical="center" wrapText="1"/>
      <protection hidden="1"/>
    </xf>
    <xf numFmtId="0" fontId="97" fillId="15" borderId="3" xfId="32" applyFont="1" applyFill="1" applyBorder="1" applyAlignment="1" applyProtection="1">
      <alignment horizontal="left" vertical="center" wrapText="1"/>
      <protection hidden="1"/>
    </xf>
    <xf numFmtId="0" fontId="97"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8" fillId="0" borderId="9" xfId="0" applyFont="1" applyBorder="1" applyAlignment="1" applyProtection="1">
      <alignment horizontal="justify" vertical="center" wrapText="1"/>
    </xf>
    <xf numFmtId="0" fontId="8" fillId="0" borderId="3" xfId="0" applyFont="1" applyBorder="1" applyAlignment="1" applyProtection="1">
      <alignment horizontal="justify" vertical="center" wrapText="1"/>
    </xf>
    <xf numFmtId="0" fontId="8" fillId="0" borderId="10" xfId="0" applyFont="1" applyBorder="1" applyAlignment="1" applyProtection="1">
      <alignment horizontal="justify" vertical="center" wrapText="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3" fillId="0" borderId="4" xfId="0" applyFont="1" applyBorder="1" applyAlignment="1" applyProtection="1">
      <alignment horizontal="center" vertical="center"/>
    </xf>
    <xf numFmtId="0" fontId="0" fillId="0" borderId="0" xfId="0" applyAlignment="1" applyProtection="1">
      <alignment horizontal="left" vertical="center" wrapText="1"/>
    </xf>
    <xf numFmtId="0" fontId="7" fillId="0" borderId="0" xfId="0" applyFont="1" applyAlignment="1" applyProtection="1">
      <alignment horizontal="center" vertical="center"/>
    </xf>
    <xf numFmtId="0" fontId="8" fillId="0" borderId="0" xfId="0" applyFont="1" applyAlignment="1" applyProtection="1">
      <alignment horizontal="center" vertical="center"/>
    </xf>
    <xf numFmtId="0" fontId="4" fillId="0" borderId="0" xfId="0" applyFont="1" applyBorder="1" applyAlignment="1" applyProtection="1">
      <alignment horizontal="justify" vertical="top" wrapText="1"/>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8" fillId="0" borderId="21" xfId="21" applyFont="1" applyBorder="1" applyAlignment="1" applyProtection="1">
      <alignment horizontal="center" vertical="center"/>
      <protection hidden="1"/>
    </xf>
    <xf numFmtId="0" fontId="78" fillId="0" borderId="43" xfId="21" applyFont="1" applyBorder="1" applyAlignment="1" applyProtection="1">
      <alignment horizontal="center" vertical="center"/>
      <protection hidden="1"/>
    </xf>
    <xf numFmtId="0" fontId="7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1" xfId="21" applyFont="1" applyBorder="1" applyAlignment="1" applyProtection="1">
      <alignment horizontal="justify" vertical="top" wrapText="1"/>
      <protection hidden="1"/>
    </xf>
    <xf numFmtId="0" fontId="4" fillId="0" borderId="42"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82" fillId="0" borderId="0" xfId="0" applyFont="1" applyAlignment="1" applyProtection="1">
      <alignment horizontal="left" vertical="justify" wrapText="1"/>
    </xf>
    <xf numFmtId="0" fontId="7" fillId="0" borderId="0" xfId="0" applyFont="1" applyAlignment="1" applyProtection="1">
      <alignment horizontal="center" vertical="justify" wrapText="1"/>
    </xf>
    <xf numFmtId="0" fontId="4" fillId="0" borderId="15"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7" fillId="0" borderId="40" xfId="31" applyFont="1" applyBorder="1" applyAlignment="1" applyProtection="1">
      <alignment horizontal="left" vertical="center" wrapText="1"/>
      <protection hidden="1"/>
    </xf>
    <xf numFmtId="0" fontId="77" fillId="0" borderId="41" xfId="31" applyFont="1" applyBorder="1" applyAlignment="1" applyProtection="1">
      <alignment horizontal="left" vertical="center" wrapText="1"/>
      <protection hidden="1"/>
    </xf>
    <xf numFmtId="0" fontId="77" fillId="0" borderId="42" xfId="31" applyFont="1" applyBorder="1" applyAlignment="1" applyProtection="1">
      <alignment horizontal="left" vertical="center" wrapText="1"/>
      <protection hidden="1"/>
    </xf>
    <xf numFmtId="0" fontId="77" fillId="0" borderId="7" xfId="31" applyFont="1" applyBorder="1" applyAlignment="1" applyProtection="1">
      <alignment horizontal="left" vertical="center" wrapText="1"/>
      <protection hidden="1"/>
    </xf>
    <xf numFmtId="0" fontId="77" fillId="3" borderId="9" xfId="31" applyFont="1" applyFill="1" applyBorder="1" applyAlignment="1" applyProtection="1">
      <alignment horizontal="center" vertical="center" wrapText="1"/>
      <protection locked="0"/>
    </xf>
    <xf numFmtId="0" fontId="77" fillId="3" borderId="3" xfId="31" applyFont="1" applyFill="1" applyBorder="1" applyAlignment="1" applyProtection="1">
      <alignment horizontal="center" vertical="center" wrapText="1"/>
      <protection locked="0"/>
    </xf>
    <xf numFmtId="0" fontId="77" fillId="3" borderId="10" xfId="31" applyFont="1" applyFill="1" applyBorder="1" applyAlignment="1" applyProtection="1">
      <alignment horizontal="center" vertical="center" wrapText="1"/>
      <protection locked="0"/>
    </xf>
    <xf numFmtId="0" fontId="77" fillId="0" borderId="6" xfId="31" applyFont="1" applyBorder="1" applyAlignment="1" applyProtection="1">
      <alignment horizontal="left" vertical="center" wrapText="1"/>
      <protection hidden="1"/>
    </xf>
    <xf numFmtId="0" fontId="77" fillId="0" borderId="19" xfId="31" applyFont="1" applyBorder="1" applyAlignment="1" applyProtection="1">
      <alignment horizontal="left" vertical="center" wrapText="1"/>
      <protection hidden="1"/>
    </xf>
    <xf numFmtId="0" fontId="77" fillId="0" borderId="20" xfId="31" applyFont="1" applyBorder="1" applyAlignment="1" applyProtection="1">
      <alignment horizontal="left" vertical="center" wrapText="1"/>
      <protection hidden="1"/>
    </xf>
    <xf numFmtId="0" fontId="77" fillId="0" borderId="1" xfId="31" applyFont="1" applyBorder="1" applyAlignment="1" applyProtection="1">
      <alignment horizontal="left" vertical="center" wrapText="1"/>
      <protection hidden="1"/>
    </xf>
    <xf numFmtId="0" fontId="77" fillId="0" borderId="21" xfId="31" applyFont="1" applyBorder="1" applyAlignment="1" applyProtection="1">
      <alignment horizontal="left" vertical="center"/>
      <protection hidden="1"/>
    </xf>
    <xf numFmtId="0" fontId="77" fillId="0" borderId="43" xfId="31" applyFont="1" applyBorder="1" applyAlignment="1" applyProtection="1">
      <alignment horizontal="left" vertical="center"/>
      <protection hidden="1"/>
    </xf>
    <xf numFmtId="0" fontId="77" fillId="0" borderId="18" xfId="31" applyFont="1" applyBorder="1" applyAlignment="1" applyProtection="1">
      <alignment horizontal="left" vertical="center"/>
      <protection hidden="1"/>
    </xf>
    <xf numFmtId="0" fontId="77" fillId="0" borderId="6" xfId="31" applyFont="1" applyBorder="1" applyAlignment="1" applyProtection="1">
      <alignment horizontal="left" vertical="top" wrapText="1"/>
      <protection hidden="1"/>
    </xf>
    <xf numFmtId="0" fontId="77" fillId="0" borderId="0" xfId="31" applyFont="1" applyAlignment="1" applyProtection="1">
      <alignment horizontal="justify" vertical="top" wrapText="1"/>
      <protection hidden="1"/>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10"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77" fillId="3" borderId="8" xfId="31" applyFont="1" applyFill="1" applyBorder="1" applyAlignment="1" applyProtection="1">
      <alignment horizontal="left" vertical="top" wrapText="1"/>
      <protection locked="0"/>
    </xf>
    <xf numFmtId="0" fontId="77"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7" fillId="0" borderId="0" xfId="31" applyFont="1" applyBorder="1" applyAlignment="1" applyProtection="1">
      <alignment horizontal="center" vertical="justify" wrapText="1"/>
      <protection hidden="1"/>
    </xf>
    <xf numFmtId="0" fontId="88" fillId="0" borderId="0" xfId="31" applyFont="1" applyAlignment="1" applyProtection="1">
      <alignment horizontal="left" wrapText="1"/>
      <protection hidden="1"/>
    </xf>
    <xf numFmtId="0" fontId="77" fillId="0" borderId="4" xfId="31" applyFont="1" applyBorder="1" applyAlignment="1" applyProtection="1">
      <alignment vertical="top" wrapText="1"/>
      <protection hidden="1"/>
    </xf>
    <xf numFmtId="0" fontId="77" fillId="0" borderId="0" xfId="31" applyFont="1" applyBorder="1" applyAlignment="1" applyProtection="1">
      <alignment horizontal="justify" vertical="top" wrapText="1"/>
      <protection hidden="1"/>
    </xf>
    <xf numFmtId="0" fontId="93" fillId="0" borderId="0" xfId="31" applyFont="1" applyBorder="1" applyAlignment="1" applyProtection="1">
      <alignment horizontal="left" vertical="top" wrapText="1"/>
      <protection hidden="1"/>
    </xf>
    <xf numFmtId="0" fontId="77" fillId="3" borderId="0" xfId="31" applyFont="1" applyFill="1" applyAlignment="1" applyProtection="1">
      <alignment vertical="center" wrapText="1"/>
      <protection locked="0"/>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9" fillId="0" borderId="9"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0" xfId="0" applyFont="1" applyFill="1" applyBorder="1" applyAlignment="1" applyProtection="1">
      <alignment horizontal="center" vertical="top" wrapText="1"/>
    </xf>
    <xf numFmtId="0" fontId="9" fillId="0" borderId="0" xfId="0" applyFont="1" applyAlignment="1" applyProtection="1">
      <alignment horizontal="left" vertical="center" wrapText="1"/>
      <protection hidden="1"/>
    </xf>
    <xf numFmtId="173" fontId="9" fillId="0" borderId="0" xfId="0" applyNumberFormat="1" applyFont="1" applyAlignment="1" applyProtection="1">
      <alignment horizontal="left" vertical="center"/>
      <protection hidden="1"/>
    </xf>
    <xf numFmtId="0" fontId="8" fillId="3" borderId="6" xfId="0" applyFont="1" applyFill="1" applyBorder="1" applyAlignment="1" applyProtection="1">
      <alignment horizontal="right"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8" fillId="0" borderId="6"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3" borderId="19" xfId="0" applyFont="1" applyFill="1" applyBorder="1" applyAlignment="1" applyProtection="1">
      <alignment horizontal="left" vertical="top" wrapText="1"/>
      <protection locked="0"/>
    </xf>
    <xf numFmtId="0" fontId="8" fillId="3" borderId="20" xfId="0" applyFont="1" applyFill="1" applyBorder="1" applyAlignment="1" applyProtection="1">
      <alignment horizontal="left" vertical="top" wrapText="1"/>
      <protection locked="0"/>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21" fillId="0" borderId="4" xfId="0" applyFont="1" applyBorder="1" applyAlignment="1" applyProtection="1">
      <alignment horizontal="justify" vertical="top" wrapText="1"/>
      <protection hidden="1"/>
    </xf>
    <xf numFmtId="0" fontId="0" fillId="0" borderId="9" xfId="0" applyFill="1" applyBorder="1" applyAlignment="1" applyProtection="1">
      <alignment horizontal="left" vertical="center" wrapText="1"/>
      <protection hidden="1"/>
    </xf>
    <xf numFmtId="0" fontId="0" fillId="0" borderId="3" xfId="0" applyFill="1" applyBorder="1" applyAlignment="1" applyProtection="1">
      <alignment horizontal="left" vertical="center" wrapText="1"/>
      <protection hidden="1"/>
    </xf>
    <xf numFmtId="0" fontId="0" fillId="0" borderId="10" xfId="0"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26" applyFont="1" applyFill="1" applyAlignment="1" applyProtection="1">
      <alignment horizontal="left" vertical="center"/>
      <protection hidden="1"/>
    </xf>
    <xf numFmtId="0" fontId="8" fillId="0" borderId="0" xfId="26" applyFont="1" applyFill="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10" fillId="0" borderId="0" xfId="0" applyFont="1" applyAlignment="1" applyProtection="1">
      <alignment horizontal="justify" vertical="top" wrapText="1"/>
      <protection hidden="1"/>
    </xf>
    <xf numFmtId="0" fontId="8" fillId="0" borderId="0" xfId="0" applyFont="1" applyFill="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8" fillId="0" borderId="6" xfId="0" applyFont="1" applyBorder="1" applyAlignment="1" applyProtection="1">
      <alignment horizontal="justify" vertical="center" wrapText="1"/>
      <protection hidden="1"/>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10" fillId="0" borderId="0" xfId="0" applyFont="1" applyAlignment="1" applyProtection="1">
      <alignment horizontal="justify" vertical="justify"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Border="1" applyAlignment="1" applyProtection="1">
      <alignment horizontal="left"/>
      <protection hidden="1"/>
    </xf>
    <xf numFmtId="0" fontId="9" fillId="0" borderId="0" xfId="26" applyFont="1" applyFill="1" applyAlignment="1" applyProtection="1">
      <alignment horizontal="left" vertical="center"/>
      <protection hidden="1"/>
    </xf>
    <xf numFmtId="0" fontId="8" fillId="3" borderId="6" xfId="0" applyFont="1" applyFill="1" applyBorder="1" applyAlignment="1" applyProtection="1">
      <alignment horizontal="left" vertical="top" wrapText="1"/>
      <protection hidden="1"/>
    </xf>
    <xf numFmtId="0" fontId="8" fillId="0" borderId="0" xfId="0" applyFont="1" applyAlignment="1" applyProtection="1">
      <alignment horizontal="justify" vertical="top"/>
      <protection hidden="1"/>
    </xf>
    <xf numFmtId="0" fontId="8"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21" fillId="0" borderId="0" xfId="0"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center" vertical="center"/>
      <protection hidden="1"/>
    </xf>
    <xf numFmtId="0" fontId="9" fillId="0" borderId="0" xfId="35" applyFont="1" applyAlignment="1" applyProtection="1">
      <alignment horizontal="justify" vertical="center" wrapText="1"/>
      <protection hidden="1"/>
    </xf>
    <xf numFmtId="0" fontId="8" fillId="0" borderId="6" xfId="35" applyFont="1" applyBorder="1" applyAlignment="1" applyProtection="1">
      <alignment horizontal="center" vertical="center" wrapText="1"/>
      <protection hidden="1"/>
    </xf>
    <xf numFmtId="0" fontId="8" fillId="0" borderId="0" xfId="35" applyFont="1" applyFill="1" applyAlignment="1" applyProtection="1">
      <alignment horizontal="justify" vertical="top"/>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center" wrapText="1"/>
      <protection hidden="1"/>
    </xf>
    <xf numFmtId="0" fontId="8" fillId="3" borderId="6" xfId="35" applyFont="1" applyFill="1" applyBorder="1" applyAlignment="1" applyProtection="1">
      <alignment horizontal="left" vertical="top" wrapText="1"/>
      <protection hidden="1"/>
    </xf>
    <xf numFmtId="0" fontId="8" fillId="0" borderId="0" xfId="31" applyFont="1" applyBorder="1" applyAlignment="1" applyProtection="1">
      <alignment horizontal="center" vertical="center"/>
    </xf>
    <xf numFmtId="0" fontId="10" fillId="0" borderId="0" xfId="31" applyFont="1" applyBorder="1" applyAlignment="1" applyProtection="1">
      <alignment horizontal="center" vertical="center" wrapText="1"/>
    </xf>
    <xf numFmtId="0" fontId="9" fillId="0" borderId="0" xfId="31" applyFont="1" applyBorder="1" applyAlignment="1" applyProtection="1">
      <alignment horizontal="center" vertical="center"/>
    </xf>
    <xf numFmtId="0" fontId="9" fillId="0" borderId="0" xfId="31" applyFont="1" applyBorder="1" applyAlignment="1" applyProtection="1">
      <alignment horizontal="justify" vertical="center" wrapText="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left" vertical="top"/>
      <protection hidden="1"/>
    </xf>
    <xf numFmtId="0" fontId="4" fillId="0" borderId="0" xfId="41" applyFont="1" applyBorder="1" applyAlignment="1" applyProtection="1">
      <alignment horizontal="justify" vertical="top" wrapText="1"/>
      <protection hidden="1"/>
    </xf>
    <xf numFmtId="0" fontId="4" fillId="0" borderId="0" xfId="41" applyFont="1" applyAlignment="1" applyProtection="1">
      <alignment horizontal="justify" vertical="top" wrapText="1"/>
      <protection hidden="1"/>
    </xf>
    <xf numFmtId="0" fontId="7" fillId="0" borderId="0" xfId="41" applyFont="1" applyBorder="1" applyAlignment="1" applyProtection="1">
      <alignment horizontal="justify" vertical="top" wrapText="1"/>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Border="1" applyAlignment="1" applyProtection="1">
      <alignment horizontal="left" vertical="top" wrapText="1" indent="5"/>
      <protection hidden="1"/>
    </xf>
    <xf numFmtId="0" fontId="7" fillId="0" borderId="0" xfId="41" applyFont="1" applyAlignment="1" applyProtection="1">
      <alignment horizontal="justify"/>
      <protection hidden="1"/>
    </xf>
    <xf numFmtId="0" fontId="4" fillId="0" borderId="0" xfId="41" applyFont="1" applyAlignment="1" applyProtection="1">
      <alignment horizontal="justify" vertical="top"/>
      <protection hidden="1"/>
    </xf>
    <xf numFmtId="0" fontId="4" fillId="0" borderId="0" xfId="31" applyFont="1" applyAlignment="1">
      <alignment horizontal="center" vertical="top"/>
    </xf>
    <xf numFmtId="0" fontId="7" fillId="0" borderId="0" xfId="31" applyFont="1" applyAlignment="1">
      <alignment horizontal="center" vertical="top"/>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4" fillId="0" borderId="0" xfId="31" applyFont="1" applyAlignment="1">
      <alignment horizontal="center" vertical="top" wrapText="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78" fillId="0" borderId="21" xfId="31" applyFont="1" applyBorder="1" applyAlignment="1" applyProtection="1">
      <alignment horizontal="center" vertical="center"/>
      <protection hidden="1"/>
    </xf>
    <xf numFmtId="0" fontId="78" fillId="0" borderId="43" xfId="31" applyFont="1" applyBorder="1" applyAlignment="1" applyProtection="1">
      <alignment horizontal="center" vertical="center"/>
      <protection hidden="1"/>
    </xf>
    <xf numFmtId="0" fontId="78"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0" xfId="41" applyFont="1" applyAlignment="1" applyProtection="1">
      <alignment horizontal="left" vertical="top"/>
      <protection hidden="1"/>
    </xf>
    <xf numFmtId="0" fontId="4" fillId="0" borderId="0" xfId="41" applyFont="1" applyBorder="1" applyAlignment="1" applyProtection="1">
      <alignment horizontal="left" vertical="top" wrapText="1"/>
      <protection hidden="1"/>
    </xf>
    <xf numFmtId="0" fontId="8" fillId="0" borderId="0" xfId="0" applyFont="1" applyFill="1" applyAlignment="1" applyProtection="1">
      <alignment horizontal="justify" vertical="top" wrapText="1"/>
      <protection hidden="1"/>
    </xf>
    <xf numFmtId="0" fontId="10" fillId="0" borderId="0" xfId="0" applyFont="1" applyAlignment="1" applyProtection="1">
      <alignment horizontal="center" vertical="justify" wrapText="1"/>
      <protection hidden="1"/>
    </xf>
    <xf numFmtId="0" fontId="3" fillId="0" borderId="0" xfId="0" applyFont="1" applyAlignment="1" applyProtection="1">
      <alignment horizontal="center" vertical="center"/>
      <protection hidden="1"/>
    </xf>
    <xf numFmtId="0" fontId="9" fillId="0" borderId="0" xfId="26" applyFont="1" applyFill="1" applyAlignment="1" applyProtection="1">
      <alignment horizontal="left" vertical="center" wrapText="1"/>
      <protection hidden="1"/>
    </xf>
    <xf numFmtId="172" fontId="8" fillId="0" borderId="0" xfId="0" applyNumberFormat="1" applyFont="1" applyBorder="1" applyAlignment="1" applyProtection="1">
      <alignment horizontal="justify" vertical="top" wrapText="1"/>
      <protection hidden="1"/>
    </xf>
    <xf numFmtId="172" fontId="9" fillId="0" borderId="0" xfId="0" applyNumberFormat="1" applyFont="1" applyBorder="1" applyAlignment="1" applyProtection="1">
      <alignment horizontal="left" vertical="top" wrapText="1"/>
      <protection hidden="1"/>
    </xf>
    <xf numFmtId="0" fontId="8" fillId="8" borderId="0" xfId="0" applyFont="1" applyFill="1" applyBorder="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0" fontId="8" fillId="0" borderId="0" xfId="0" applyFont="1" applyFill="1" applyAlignment="1" applyProtection="1">
      <alignment horizontal="left" vertical="top" wrapText="1"/>
      <protection hidden="1"/>
    </xf>
    <xf numFmtId="0" fontId="8" fillId="0" borderId="0" xfId="0" applyFont="1" applyAlignment="1" applyProtection="1">
      <alignment horizontal="left" vertical="top" wrapText="1"/>
      <protection hidden="1"/>
    </xf>
    <xf numFmtId="172" fontId="8" fillId="0" borderId="0" xfId="0" applyNumberFormat="1" applyFont="1" applyFill="1" applyBorder="1" applyAlignment="1" applyProtection="1">
      <alignment horizontal="justify" vertical="top" wrapText="1"/>
      <protection hidden="1"/>
    </xf>
    <xf numFmtId="0" fontId="8" fillId="0" borderId="36"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0" xfId="0" applyFont="1" applyAlignment="1" applyProtection="1">
      <alignment horizontal="left" vertical="center" wrapText="1" indent="2"/>
      <protection hidden="1"/>
    </xf>
    <xf numFmtId="0" fontId="59" fillId="0" borderId="15" xfId="0" applyFont="1" applyFill="1" applyBorder="1" applyAlignment="1" applyProtection="1">
      <alignment horizontal="left" vertical="top" wrapText="1" indent="1"/>
      <protection hidden="1"/>
    </xf>
    <xf numFmtId="0" fontId="8" fillId="0" borderId="0" xfId="0" applyFont="1" applyFill="1" applyAlignment="1" applyProtection="1">
      <alignment horizontal="justify" vertical="top"/>
      <protection hidden="1"/>
    </xf>
    <xf numFmtId="0" fontId="8" fillId="0" borderId="6" xfId="0" applyFont="1" applyFill="1" applyBorder="1" applyAlignment="1" applyProtection="1">
      <alignment horizontal="center" vertical="center" wrapText="1"/>
      <protection hidden="1"/>
    </xf>
    <xf numFmtId="0" fontId="8" fillId="8" borderId="0" xfId="0" applyFont="1" applyFill="1" applyBorder="1" applyAlignment="1" applyProtection="1">
      <alignment horizontal="justify" vertical="top"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172" fontId="8" fillId="0" borderId="0" xfId="0" applyNumberFormat="1" applyFont="1" applyFill="1" applyBorder="1" applyAlignment="1" applyProtection="1">
      <alignment horizontal="left" vertical="top" wrapText="1"/>
      <protection hidden="1"/>
    </xf>
    <xf numFmtId="0" fontId="8" fillId="8" borderId="0" xfId="0" applyFont="1" applyFill="1" applyBorder="1" applyAlignment="1" applyProtection="1">
      <alignment horizontal="center" vertical="top" wrapText="1"/>
      <protection hidden="1"/>
    </xf>
    <xf numFmtId="0" fontId="8" fillId="8" borderId="11" xfId="0" applyFont="1" applyFill="1" applyBorder="1" applyAlignment="1" applyProtection="1">
      <alignment horizontal="center" vertical="top" wrapText="1"/>
      <protection hidden="1"/>
    </xf>
    <xf numFmtId="0" fontId="8" fillId="0" borderId="0" xfId="0" applyFont="1" applyAlignment="1" applyProtection="1">
      <alignment horizontal="left" vertical="top"/>
      <protection hidden="1"/>
    </xf>
    <xf numFmtId="2" fontId="29" fillId="0" borderId="0" xfId="24"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6"/>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1"/>
    <cellStyle name="Normal 2 3" xfId="41"/>
    <cellStyle name="Normal 2_20 Price Schedule VOL III Rev-2" xfId="37"/>
    <cellStyle name="Normal 3" xfId="32"/>
    <cellStyle name="Normal 3 2" xfId="38"/>
    <cellStyle name="Normal 3 3" xfId="35"/>
    <cellStyle name="Normal 3_First Envelope - R2" xfId="39"/>
    <cellStyle name="Normal 4" xfId="40"/>
    <cellStyle name="Normal_Annexures TW 04 2" xfId="22"/>
    <cellStyle name="Normal_Attach 3(JV)" xfId="23"/>
    <cellStyle name="Normal_Attacments TW 04_SE-Vol-III" xfId="34"/>
    <cellStyle name="Normal_Entertainment Form" xfId="24"/>
    <cellStyle name="Normal_Price_Schedules for Insulator Package Rev-01" xfId="25"/>
    <cellStyle name="Normal_PRICE-SCHE Bihar-Rev-2-corrections" xfId="26"/>
    <cellStyle name="Normal_SE-Vol-III" xfId="33"/>
    <cellStyle name="Normal_Sheet1" xfId="27"/>
    <cellStyle name="Popis" xfId="28"/>
    <cellStyle name="Sledovaný hypertextový odkaz" xfId="29"/>
    <cellStyle name="Standard_BS14" xfId="30"/>
  </cellStyles>
  <dxfs count="47">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lor theme="0"/>
      </font>
    </dxf>
    <dxf>
      <font>
        <color rgb="FFFFFF00"/>
      </font>
    </dxf>
    <dxf>
      <font>
        <color theme="0"/>
      </font>
    </dxf>
    <dxf>
      <font>
        <color theme="0"/>
      </font>
      <fill>
        <patternFill patternType="none">
          <bgColor auto="1"/>
        </patternFill>
      </fill>
    </dxf>
    <dxf>
      <font>
        <strike/>
      </font>
    </dxf>
    <dxf>
      <font>
        <color rgb="FFFFFF00"/>
      </font>
    </dxf>
    <dxf>
      <font>
        <color theme="0"/>
      </font>
      <fill>
        <patternFill patternType="none">
          <bgColor auto="1"/>
        </patternFill>
      </fill>
    </dxf>
    <dxf>
      <font>
        <strike/>
        <condense val="0"/>
        <extend val="0"/>
      </font>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ill>
        <patternFill>
          <bgColor rgb="FFCDFFCD"/>
        </patternFill>
      </fill>
      <border>
        <left style="thin">
          <color indexed="64"/>
        </left>
        <right style="thin">
          <color indexed="64"/>
        </right>
        <top style="thin">
          <color indexed="64"/>
        </top>
        <bottom style="thin">
          <color indexed="64"/>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hyperlink" Target="#'Attach 15'!A1"/><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gif"/></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2439" name="Picture 1">
          <a:extLst>
            <a:ext uri="{FF2B5EF4-FFF2-40B4-BE49-F238E27FC236}">
              <a16:creationId xmlns:a16="http://schemas.microsoft.com/office/drawing/2014/main" xmlns=""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xmlns=""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a16="http://schemas.microsoft.com/office/drawing/2014/main" xmlns="" id="{00000000-0008-0000-0200-0000744E0000}"/>
            </a:ext>
          </a:extLst>
        </xdr:cNvPr>
        <xdr:cNvGrpSpPr>
          <a:grpSpLocks/>
        </xdr:cNvGrpSpPr>
      </xdr:nvGrpSpPr>
      <xdr:grpSpPr bwMode="auto">
        <a:xfrm>
          <a:off x="7972425" y="47625"/>
          <a:ext cx="1104900" cy="1009650"/>
          <a:chOff x="738" y="5"/>
          <a:chExt cx="116" cy="73"/>
        </a:xfrm>
      </xdr:grpSpPr>
      <xdr:sp macro="" textlink="">
        <xdr:nvSpPr>
          <xdr:cNvPr id="20085" name="AutoShape 13">
            <a:extLst>
              <a:ext uri="{FF2B5EF4-FFF2-40B4-BE49-F238E27FC236}">
                <a16:creationId xmlns:a16="http://schemas.microsoft.com/office/drawing/2014/main" xmlns=""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xmlns=""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a16="http://schemas.microsoft.com/office/drawing/2014/main" xmlns="" id="{00000000-0008-0000-0300-000047120000}"/>
            </a:ext>
          </a:extLst>
        </xdr:cNvPr>
        <xdr:cNvGrpSpPr>
          <a:grpSpLocks/>
        </xdr:cNvGrpSpPr>
      </xdr:nvGrpSpPr>
      <xdr:grpSpPr bwMode="auto">
        <a:xfrm>
          <a:off x="6981825" y="47625"/>
          <a:ext cx="1104900" cy="695325"/>
          <a:chOff x="738" y="5"/>
          <a:chExt cx="116" cy="73"/>
        </a:xfrm>
      </xdr:grpSpPr>
      <xdr:sp macro="" textlink="">
        <xdr:nvSpPr>
          <xdr:cNvPr id="4680" name="AutoShape 1">
            <a:extLst>
              <a:ext uri="{FF2B5EF4-FFF2-40B4-BE49-F238E27FC236}">
                <a16:creationId xmlns:a16="http://schemas.microsoft.com/office/drawing/2014/main" xmlns=""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a16="http://schemas.microsoft.com/office/drawing/2014/main" xmlns="" id="{00000000-0008-0000-04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a16="http://schemas.microsoft.com/office/drawing/2014/main" xmlns=""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xmlns=""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29790000}"/>
            </a:ext>
          </a:extLst>
        </xdr:cNvPr>
        <xdr:cNvGrpSpPr>
          <a:grpSpLocks/>
        </xdr:cNvGrpSpPr>
      </xdr:nvGrpSpPr>
      <xdr:grpSpPr bwMode="auto">
        <a:xfrm>
          <a:off x="7696200" y="200025"/>
          <a:ext cx="0" cy="682261"/>
          <a:chOff x="738" y="5"/>
          <a:chExt cx="116" cy="73"/>
        </a:xfrm>
      </xdr:grpSpPr>
      <xdr:sp macro="" textlink="">
        <xdr:nvSpPr>
          <xdr:cNvPr id="31018" name="AutoShape 2">
            <a:extLst>
              <a:ext uri="{FF2B5EF4-FFF2-40B4-BE49-F238E27FC236}">
                <a16:creationId xmlns:a16="http://schemas.microsoft.com/office/drawing/2014/main" xmlns=""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a16="http://schemas.microsoft.com/office/drawing/2014/main" xmlns=""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0</xdr:col>
      <xdr:colOff>312964</xdr:colOff>
      <xdr:row>347</xdr:row>
      <xdr:rowOff>299357</xdr:rowOff>
    </xdr:from>
    <xdr:to>
      <xdr:col>8</xdr:col>
      <xdr:colOff>911679</xdr:colOff>
      <xdr:row>400</xdr:row>
      <xdr:rowOff>136072</xdr:rowOff>
    </xdr:to>
    <xdr:sp macro="" textlink="">
      <xdr:nvSpPr>
        <xdr:cNvPr id="16" name="Rectangle 15">
          <a:extLst>
            <a:ext uri="{FF2B5EF4-FFF2-40B4-BE49-F238E27FC236}">
              <a16:creationId xmlns:a16="http://schemas.microsoft.com/office/drawing/2014/main" xmlns=""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11000000}"/>
            </a:ext>
          </a:extLst>
        </xdr:cNvPr>
        <xdr:cNvGrpSpPr>
          <a:grpSpLocks/>
        </xdr:cNvGrpSpPr>
      </xdr:nvGrpSpPr>
      <xdr:grpSpPr bwMode="auto">
        <a:xfrm>
          <a:off x="7696200" y="523875"/>
          <a:ext cx="0" cy="401955"/>
          <a:chOff x="738" y="5"/>
          <a:chExt cx="116" cy="73"/>
        </a:xfrm>
      </xdr:grpSpPr>
      <xdr:sp macro="" textlink="">
        <xdr:nvSpPr>
          <xdr:cNvPr id="18" name="AutoShape 2">
            <a:extLst>
              <a:ext uri="{FF2B5EF4-FFF2-40B4-BE49-F238E27FC236}">
                <a16:creationId xmlns:a16="http://schemas.microsoft.com/office/drawing/2014/main" xmlns=""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xmlns=""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194</xdr:row>
          <xdr:rowOff>0</xdr:rowOff>
        </xdr:from>
        <xdr:to>
          <xdr:col>5</xdr:col>
          <xdr:colOff>438150</xdr:colOff>
          <xdr:row>194</xdr:row>
          <xdr:rowOff>0</xdr:rowOff>
        </xdr:to>
        <xdr:sp macro="" textlink="">
          <xdr:nvSpPr>
            <xdr:cNvPr id="30943" name="CommandButton1" hidden="1">
              <a:extLst>
                <a:ext uri="{63B3BB69-23CF-44E3-9099-C40C66FF867C}">
                  <a14:compatExt spid="_x0000_s30943"/>
                </a:ext>
                <a:ext uri="{FF2B5EF4-FFF2-40B4-BE49-F238E27FC236}">
                  <a16:creationId xmlns:a16="http://schemas.microsoft.com/office/drawing/2014/main" xmlns="" id="{00000000-0008-0000-0500-0000DF7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a16="http://schemas.microsoft.com/office/drawing/2014/main" xmlns=""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a16="http://schemas.microsoft.com/office/drawing/2014/main" xmlns=""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xmlns=""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471E0000}"/>
            </a:ext>
          </a:extLst>
        </xdr:cNvPr>
        <xdr:cNvGrpSpPr>
          <a:grpSpLocks/>
        </xdr:cNvGrpSpPr>
      </xdr:nvGrpSpPr>
      <xdr:grpSpPr bwMode="auto">
        <a:xfrm>
          <a:off x="6886575" y="57150"/>
          <a:ext cx="1100138" cy="631031"/>
          <a:chOff x="738" y="5"/>
          <a:chExt cx="116" cy="73"/>
        </a:xfrm>
      </xdr:grpSpPr>
      <xdr:sp macro="" textlink="">
        <xdr:nvSpPr>
          <xdr:cNvPr id="7752" name="AutoShape 2">
            <a:extLst>
              <a:ext uri="{FF2B5EF4-FFF2-40B4-BE49-F238E27FC236}">
                <a16:creationId xmlns:a16="http://schemas.microsoft.com/office/drawing/2014/main" xmlns=""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xmlns=""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a16="http://schemas.microsoft.com/office/drawing/2014/main" xmlns=""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a16="http://schemas.microsoft.com/office/drawing/2014/main" xmlns=""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xmlns=""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02000000}"/>
            </a:ext>
          </a:extLst>
        </xdr:cNvPr>
        <xdr:cNvGrpSpPr>
          <a:grpSpLocks/>
        </xdr:cNvGrpSpPr>
      </xdr:nvGrpSpPr>
      <xdr:grpSpPr bwMode="auto">
        <a:xfrm>
          <a:off x="7138147" y="47625"/>
          <a:ext cx="1128993" cy="698687"/>
          <a:chOff x="738" y="5"/>
          <a:chExt cx="116" cy="73"/>
        </a:xfrm>
      </xdr:grpSpPr>
      <xdr:sp macro="" textlink="">
        <xdr:nvSpPr>
          <xdr:cNvPr id="3" name="AutoShape 2">
            <a:extLst>
              <a:ext uri="{FF2B5EF4-FFF2-40B4-BE49-F238E27FC236}">
                <a16:creationId xmlns:a16="http://schemas.microsoft.com/office/drawing/2014/main" xmlns=""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3</xdr:col>
          <xdr:colOff>1200150</xdr:colOff>
          <xdr:row>21</xdr:row>
          <xdr:rowOff>266700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xmlns="" id="{00000000-0008-0000-0A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a16="http://schemas.microsoft.com/office/drawing/2014/main" xmlns=""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a16="http://schemas.microsoft.com/office/drawing/2014/main" xmlns=""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47320000}"/>
            </a:ext>
          </a:extLst>
        </xdr:cNvPr>
        <xdr:cNvGrpSpPr>
          <a:grpSpLocks/>
        </xdr:cNvGrpSpPr>
      </xdr:nvGrpSpPr>
      <xdr:grpSpPr bwMode="auto">
        <a:xfrm>
          <a:off x="8653463" y="47625"/>
          <a:ext cx="1100137" cy="1009650"/>
          <a:chOff x="738" y="5"/>
          <a:chExt cx="116" cy="73"/>
        </a:xfrm>
      </xdr:grpSpPr>
      <xdr:sp macro="" textlink="">
        <xdr:nvSpPr>
          <xdr:cNvPr id="12872" name="AutoShape 2">
            <a:extLst>
              <a:ext uri="{FF2B5EF4-FFF2-40B4-BE49-F238E27FC236}">
                <a16:creationId xmlns:a16="http://schemas.microsoft.com/office/drawing/2014/main" xmlns=""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xmlns=""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a16="http://schemas.microsoft.com/office/drawing/2014/main" xmlns=""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a16="http://schemas.microsoft.com/office/drawing/2014/main" xmlns=""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473A0000}"/>
            </a:ext>
          </a:extLst>
        </xdr:cNvPr>
        <xdr:cNvGrpSpPr>
          <a:grpSpLocks/>
        </xdr:cNvGrpSpPr>
      </xdr:nvGrpSpPr>
      <xdr:grpSpPr bwMode="auto">
        <a:xfrm>
          <a:off x="7101840" y="57150"/>
          <a:ext cx="1135380" cy="702945"/>
          <a:chOff x="738" y="5"/>
          <a:chExt cx="116" cy="73"/>
        </a:xfrm>
      </xdr:grpSpPr>
      <xdr:sp macro="" textlink="">
        <xdr:nvSpPr>
          <xdr:cNvPr id="14920" name="AutoShape 2">
            <a:extLst>
              <a:ext uri="{FF2B5EF4-FFF2-40B4-BE49-F238E27FC236}">
                <a16:creationId xmlns:a16="http://schemas.microsoft.com/office/drawing/2014/main" xmlns=""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000-000002000000}"/>
            </a:ext>
          </a:extLst>
        </xdr:cNvPr>
        <xdr:cNvGrpSpPr>
          <a:grpSpLocks/>
        </xdr:cNvGrpSpPr>
      </xdr:nvGrpSpPr>
      <xdr:grpSpPr bwMode="auto">
        <a:xfrm>
          <a:off x="7724775" y="85725"/>
          <a:ext cx="1295400" cy="723900"/>
          <a:chOff x="753" y="8"/>
          <a:chExt cx="116" cy="73"/>
        </a:xfrm>
      </xdr:grpSpPr>
      <xdr:sp macro="" textlink="">
        <xdr:nvSpPr>
          <xdr:cNvPr id="3" name="AutoShape 2">
            <a:extLst>
              <a:ext uri="{FF2B5EF4-FFF2-40B4-BE49-F238E27FC236}">
                <a16:creationId xmlns:a16="http://schemas.microsoft.com/office/drawing/2014/main" xmlns=""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5A3E0000}"/>
            </a:ext>
          </a:extLst>
        </xdr:cNvPr>
        <xdr:cNvGrpSpPr>
          <a:grpSpLocks/>
        </xdr:cNvGrpSpPr>
      </xdr:nvGrpSpPr>
      <xdr:grpSpPr bwMode="auto">
        <a:xfrm>
          <a:off x="7324725" y="47625"/>
          <a:ext cx="1100138" cy="704850"/>
          <a:chOff x="738" y="5"/>
          <a:chExt cx="116" cy="73"/>
        </a:xfrm>
      </xdr:grpSpPr>
      <xdr:sp macro="" textlink="">
        <xdr:nvSpPr>
          <xdr:cNvPr id="15963" name="AutoShape 2">
            <a:extLst>
              <a:ext uri="{FF2B5EF4-FFF2-40B4-BE49-F238E27FC236}">
                <a16:creationId xmlns:a16="http://schemas.microsoft.com/office/drawing/2014/main" xmlns=""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xmlns=""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a16="http://schemas.microsoft.com/office/drawing/2014/main" xmlns=""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a16="http://schemas.microsoft.com/office/drawing/2014/main" xmlns=""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xmlns=""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a16="http://schemas.microsoft.com/office/drawing/2014/main" xmlns=""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a16="http://schemas.microsoft.com/office/drawing/2014/main" xmlns=""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a:extLst>
            <a:ext uri="{FF2B5EF4-FFF2-40B4-BE49-F238E27FC236}">
              <a16:creationId xmlns:a16="http://schemas.microsoft.com/office/drawing/2014/main" xmlns="" id="{00000000-0008-0000-1400-000015710000}"/>
            </a:ext>
          </a:extLst>
        </xdr:cNvPr>
        <xdr:cNvGrpSpPr>
          <a:grpSpLocks/>
        </xdr:cNvGrpSpPr>
      </xdr:nvGrpSpPr>
      <xdr:grpSpPr bwMode="auto">
        <a:xfrm>
          <a:off x="7105650" y="451037"/>
          <a:ext cx="1095935" cy="698687"/>
          <a:chOff x="738" y="5"/>
          <a:chExt cx="116" cy="73"/>
        </a:xfrm>
      </xdr:grpSpPr>
      <xdr:sp macro="" textlink="">
        <xdr:nvSpPr>
          <xdr:cNvPr id="28950" name="AutoShape 2">
            <a:extLst>
              <a:ext uri="{FF2B5EF4-FFF2-40B4-BE49-F238E27FC236}">
                <a16:creationId xmlns:a16="http://schemas.microsoft.com/office/drawing/2014/main" xmlns="" id="{00000000-0008-0000-1400-0000167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0</xdr:col>
      <xdr:colOff>180975</xdr:colOff>
      <xdr:row>47</xdr:row>
      <xdr:rowOff>177099</xdr:rowOff>
    </xdr:from>
    <xdr:to>
      <xdr:col>0</xdr:col>
      <xdr:colOff>300315</xdr:colOff>
      <xdr:row>47</xdr:row>
      <xdr:rowOff>177265</xdr:rowOff>
    </xdr:to>
    <xdr:pic>
      <xdr:nvPicPr>
        <xdr:cNvPr id="21" name="Picture 20" descr="sign1.jpg">
          <a:extLst>
            <a:ext uri="{FF2B5EF4-FFF2-40B4-BE49-F238E27FC236}">
              <a16:creationId xmlns:a16="http://schemas.microsoft.com/office/drawing/2014/main" xmlns="" id="{00000000-0008-0000-1400-000015000000}"/>
            </a:ext>
          </a:extLst>
        </xdr:cNvPr>
        <xdr:cNvPicPr>
          <a:picLocks noChangeAspect="1"/>
        </xdr:cNvPicPr>
      </xdr:nvPicPr>
      <xdr:blipFill>
        <a:blip xmlns:r="http://schemas.openxmlformats.org/officeDocument/2006/relationships" r:embed="rId2" cstate="print"/>
        <a:stretch>
          <a:fillRect/>
        </a:stretch>
      </xdr:blipFill>
      <xdr:spPr>
        <a:xfrm>
          <a:off x="180975" y="12083349"/>
          <a:ext cx="142875" cy="194376"/>
        </a:xfrm>
        <a:prstGeom prst="rect">
          <a:avLst/>
        </a:prstGeom>
      </xdr:spPr>
    </xdr:pic>
    <xdr:clientData/>
  </xdr:twoCellAnchor>
  <xdr:twoCellAnchor editAs="oneCell">
    <xdr:from>
      <xdr:col>0</xdr:col>
      <xdr:colOff>200025</xdr:colOff>
      <xdr:row>72</xdr:row>
      <xdr:rowOff>200025</xdr:rowOff>
    </xdr:from>
    <xdr:to>
      <xdr:col>0</xdr:col>
      <xdr:colOff>316627</xdr:colOff>
      <xdr:row>72</xdr:row>
      <xdr:rowOff>200556</xdr:rowOff>
    </xdr:to>
    <xdr:pic>
      <xdr:nvPicPr>
        <xdr:cNvPr id="22" name="Picture 21" descr="sign1.jpg">
          <a:extLst>
            <a:ext uri="{FF2B5EF4-FFF2-40B4-BE49-F238E27FC236}">
              <a16:creationId xmlns:a16="http://schemas.microsoft.com/office/drawing/2014/main" xmlns="" id="{00000000-0008-0000-1400-000016000000}"/>
            </a:ext>
          </a:extLst>
        </xdr:cNvPr>
        <xdr:cNvPicPr>
          <a:picLocks noChangeAspect="1"/>
        </xdr:cNvPicPr>
      </xdr:nvPicPr>
      <xdr:blipFill>
        <a:blip xmlns:r="http://schemas.openxmlformats.org/officeDocument/2006/relationships" r:embed="rId2" cstate="print"/>
        <a:stretch>
          <a:fillRect/>
        </a:stretch>
      </xdr:blipFill>
      <xdr:spPr>
        <a:xfrm>
          <a:off x="200025" y="21755100"/>
          <a:ext cx="142875" cy="194376"/>
        </a:xfrm>
        <a:prstGeom prst="rect">
          <a:avLst/>
        </a:prstGeom>
      </xdr:spPr>
    </xdr:pic>
    <xdr:clientData/>
  </xdr:twoCellAnchor>
  <xdr:twoCellAnchor editAs="oneCell">
    <xdr:from>
      <xdr:col>0</xdr:col>
      <xdr:colOff>161925</xdr:colOff>
      <xdr:row>91</xdr:row>
      <xdr:rowOff>190500</xdr:rowOff>
    </xdr:from>
    <xdr:to>
      <xdr:col>0</xdr:col>
      <xdr:colOff>283971</xdr:colOff>
      <xdr:row>91</xdr:row>
      <xdr:rowOff>190545</xdr:rowOff>
    </xdr:to>
    <xdr:pic>
      <xdr:nvPicPr>
        <xdr:cNvPr id="23" name="Picture 22" descr="sign1.jpg">
          <a:extLst>
            <a:ext uri="{FF2B5EF4-FFF2-40B4-BE49-F238E27FC236}">
              <a16:creationId xmlns:a16="http://schemas.microsoft.com/office/drawing/2014/main" xmlns="" id="{00000000-0008-0000-1400-000017000000}"/>
            </a:ext>
          </a:extLst>
        </xdr:cNvPr>
        <xdr:cNvPicPr>
          <a:picLocks noChangeAspect="1"/>
        </xdr:cNvPicPr>
      </xdr:nvPicPr>
      <xdr:blipFill>
        <a:blip xmlns:r="http://schemas.openxmlformats.org/officeDocument/2006/relationships" r:embed="rId2" cstate="print"/>
        <a:stretch>
          <a:fillRect/>
        </a:stretch>
      </xdr:blipFill>
      <xdr:spPr>
        <a:xfrm>
          <a:off x="161925" y="31432500"/>
          <a:ext cx="142875" cy="194376"/>
        </a:xfrm>
        <a:prstGeom prst="rect">
          <a:avLst/>
        </a:prstGeom>
      </xdr:spPr>
    </xdr:pic>
    <xdr:clientData/>
  </xdr:twoCellAnchor>
  <xdr:twoCellAnchor editAs="oneCell">
    <xdr:from>
      <xdr:col>0</xdr:col>
      <xdr:colOff>247650</xdr:colOff>
      <xdr:row>114</xdr:row>
      <xdr:rowOff>171450</xdr:rowOff>
    </xdr:from>
    <xdr:to>
      <xdr:col>0</xdr:col>
      <xdr:colOff>358233</xdr:colOff>
      <xdr:row>114</xdr:row>
      <xdr:rowOff>171678</xdr:rowOff>
    </xdr:to>
    <xdr:pic>
      <xdr:nvPicPr>
        <xdr:cNvPr id="24" name="Picture 23" descr="sign1.jpg">
          <a:extLst>
            <a:ext uri="{FF2B5EF4-FFF2-40B4-BE49-F238E27FC236}">
              <a16:creationId xmlns:a16="http://schemas.microsoft.com/office/drawing/2014/main" xmlns="" id="{00000000-0008-0000-1400-000018000000}"/>
            </a:ext>
          </a:extLst>
        </xdr:cNvPr>
        <xdr:cNvPicPr>
          <a:picLocks noChangeAspect="1"/>
        </xdr:cNvPicPr>
      </xdr:nvPicPr>
      <xdr:blipFill>
        <a:blip xmlns:r="http://schemas.openxmlformats.org/officeDocument/2006/relationships" r:embed="rId2" cstate="print"/>
        <a:stretch>
          <a:fillRect/>
        </a:stretch>
      </xdr:blipFill>
      <xdr:spPr>
        <a:xfrm>
          <a:off x="247650" y="40871775"/>
          <a:ext cx="142875" cy="194376"/>
        </a:xfrm>
        <a:prstGeom prst="rect">
          <a:avLst/>
        </a:prstGeom>
      </xdr:spPr>
    </xdr:pic>
    <xdr:clientData/>
  </xdr:twoCellAnchor>
  <xdr:twoCellAnchor editAs="oneCell">
    <xdr:from>
      <xdr:col>0</xdr:col>
      <xdr:colOff>257175</xdr:colOff>
      <xdr:row>137</xdr:row>
      <xdr:rowOff>171450</xdr:rowOff>
    </xdr:from>
    <xdr:to>
      <xdr:col>0</xdr:col>
      <xdr:colOff>365594</xdr:colOff>
      <xdr:row>137</xdr:row>
      <xdr:rowOff>171678</xdr:rowOff>
    </xdr:to>
    <xdr:pic>
      <xdr:nvPicPr>
        <xdr:cNvPr id="25" name="Picture 24" descr="sign1.jpg">
          <a:extLst>
            <a:ext uri="{FF2B5EF4-FFF2-40B4-BE49-F238E27FC236}">
              <a16:creationId xmlns:a16="http://schemas.microsoft.com/office/drawing/2014/main" xmlns="" id="{00000000-0008-0000-1400-000019000000}"/>
            </a:ext>
          </a:extLst>
        </xdr:cNvPr>
        <xdr:cNvPicPr>
          <a:picLocks noChangeAspect="1"/>
        </xdr:cNvPicPr>
      </xdr:nvPicPr>
      <xdr:blipFill>
        <a:blip xmlns:r="http://schemas.openxmlformats.org/officeDocument/2006/relationships" r:embed="rId2" cstate="print"/>
        <a:stretch>
          <a:fillRect/>
        </a:stretch>
      </xdr:blipFill>
      <xdr:spPr>
        <a:xfrm>
          <a:off x="257175" y="50387250"/>
          <a:ext cx="142875" cy="194376"/>
        </a:xfrm>
        <a:prstGeom prst="rect">
          <a:avLst/>
        </a:prstGeom>
      </xdr:spPr>
    </xdr:pic>
    <xdr:clientData/>
  </xdr:twoCellAnchor>
  <xdr:twoCellAnchor editAs="oneCell">
    <xdr:from>
      <xdr:col>0</xdr:col>
      <xdr:colOff>209550</xdr:colOff>
      <xdr:row>186</xdr:row>
      <xdr:rowOff>190500</xdr:rowOff>
    </xdr:from>
    <xdr:to>
      <xdr:col>0</xdr:col>
      <xdr:colOff>325576</xdr:colOff>
      <xdr:row>186</xdr:row>
      <xdr:rowOff>190545</xdr:rowOff>
    </xdr:to>
    <xdr:pic>
      <xdr:nvPicPr>
        <xdr:cNvPr id="26" name="Picture 25" descr="sign1.jpg">
          <a:extLst>
            <a:ext uri="{FF2B5EF4-FFF2-40B4-BE49-F238E27FC236}">
              <a16:creationId xmlns:a16="http://schemas.microsoft.com/office/drawing/2014/main" xmlns="" id="{00000000-0008-0000-1400-00001A000000}"/>
            </a:ext>
          </a:extLst>
        </xdr:cNvPr>
        <xdr:cNvPicPr>
          <a:picLocks noChangeAspect="1"/>
        </xdr:cNvPicPr>
      </xdr:nvPicPr>
      <xdr:blipFill>
        <a:blip xmlns:r="http://schemas.openxmlformats.org/officeDocument/2006/relationships" r:embed="rId2" cstate="print"/>
        <a:stretch>
          <a:fillRect/>
        </a:stretch>
      </xdr:blipFill>
      <xdr:spPr>
        <a:xfrm>
          <a:off x="209550" y="70132575"/>
          <a:ext cx="142875" cy="194376"/>
        </a:xfrm>
        <a:prstGeom prst="rect">
          <a:avLst/>
        </a:prstGeom>
      </xdr:spPr>
    </xdr:pic>
    <xdr:clientData/>
  </xdr:twoCellAnchor>
  <xdr:twoCellAnchor editAs="oneCell">
    <xdr:from>
      <xdr:col>1</xdr:col>
      <xdr:colOff>180975</xdr:colOff>
      <xdr:row>193</xdr:row>
      <xdr:rowOff>209549</xdr:rowOff>
    </xdr:from>
    <xdr:to>
      <xdr:col>1</xdr:col>
      <xdr:colOff>317330</xdr:colOff>
      <xdr:row>193</xdr:row>
      <xdr:rowOff>210264</xdr:rowOff>
    </xdr:to>
    <xdr:pic>
      <xdr:nvPicPr>
        <xdr:cNvPr id="27" name="Picture 26" descr="sign1.jpg">
          <a:extLst>
            <a:ext uri="{FF2B5EF4-FFF2-40B4-BE49-F238E27FC236}">
              <a16:creationId xmlns:a16="http://schemas.microsoft.com/office/drawing/2014/main" xmlns="" id="{00000000-0008-0000-1400-00001B000000}"/>
            </a:ext>
          </a:extLst>
        </xdr:cNvPr>
        <xdr:cNvPicPr>
          <a:picLocks noChangeAspect="1"/>
        </xdr:cNvPicPr>
      </xdr:nvPicPr>
      <xdr:blipFill>
        <a:blip xmlns:r="http://schemas.openxmlformats.org/officeDocument/2006/relationships" r:embed="rId3" cstate="print"/>
        <a:stretch>
          <a:fillRect/>
        </a:stretch>
      </xdr:blipFill>
      <xdr:spPr>
        <a:xfrm>
          <a:off x="847725" y="72399524"/>
          <a:ext cx="159890" cy="217525"/>
        </a:xfrm>
        <a:prstGeom prst="rect">
          <a:avLst/>
        </a:prstGeom>
      </xdr:spPr>
    </xdr:pic>
    <xdr:clientData/>
  </xdr:twoCellAnchor>
  <xdr:twoCellAnchor editAs="oneCell">
    <xdr:from>
      <xdr:col>0</xdr:col>
      <xdr:colOff>133350</xdr:colOff>
      <xdr:row>155</xdr:row>
      <xdr:rowOff>190500</xdr:rowOff>
    </xdr:from>
    <xdr:to>
      <xdr:col>0</xdr:col>
      <xdr:colOff>258709</xdr:colOff>
      <xdr:row>155</xdr:row>
      <xdr:rowOff>190545</xdr:rowOff>
    </xdr:to>
    <xdr:pic>
      <xdr:nvPicPr>
        <xdr:cNvPr id="42" name="Picture 41" descr="sign1.jpg">
          <a:extLst>
            <a:ext uri="{FF2B5EF4-FFF2-40B4-BE49-F238E27FC236}">
              <a16:creationId xmlns:a16="http://schemas.microsoft.com/office/drawing/2014/main" xmlns="" id="{00000000-0008-0000-1400-00002A000000}"/>
            </a:ext>
          </a:extLst>
        </xdr:cNvPr>
        <xdr:cNvPicPr>
          <a:picLocks noChangeAspect="1"/>
        </xdr:cNvPicPr>
      </xdr:nvPicPr>
      <xdr:blipFill>
        <a:blip xmlns:r="http://schemas.openxmlformats.org/officeDocument/2006/relationships" r:embed="rId2" cstate="print"/>
        <a:stretch>
          <a:fillRect/>
        </a:stretch>
      </xdr:blipFill>
      <xdr:spPr>
        <a:xfrm>
          <a:off x="133350" y="60283725"/>
          <a:ext cx="142875" cy="194376"/>
        </a:xfrm>
        <a:prstGeom prst="rect">
          <a:avLst/>
        </a:prstGeom>
      </xdr:spPr>
    </xdr:pic>
    <xdr:clientData/>
  </xdr:twoCellAnchor>
  <xdr:twoCellAnchor editAs="oneCell">
    <xdr:from>
      <xdr:col>2</xdr:col>
      <xdr:colOff>704850</xdr:colOff>
      <xdr:row>72</xdr:row>
      <xdr:rowOff>266700</xdr:rowOff>
    </xdr:from>
    <xdr:to>
      <xdr:col>4</xdr:col>
      <xdr:colOff>174562</xdr:colOff>
      <xdr:row>72</xdr:row>
      <xdr:rowOff>266809</xdr:rowOff>
    </xdr:to>
    <xdr:pic>
      <xdr:nvPicPr>
        <xdr:cNvPr id="47" name="Picture 46" descr="barcode.gif">
          <a:extLst>
            <a:ext uri="{FF2B5EF4-FFF2-40B4-BE49-F238E27FC236}">
              <a16:creationId xmlns:a16="http://schemas.microsoft.com/office/drawing/2014/main" xmlns="" id="{00000000-0008-0000-1400-00002F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85975" y="21821775"/>
          <a:ext cx="962025" cy="242143"/>
        </a:xfrm>
        <a:prstGeom prst="rect">
          <a:avLst/>
        </a:prstGeom>
      </xdr:spPr>
    </xdr:pic>
    <xdr:clientData/>
  </xdr:twoCellAnchor>
  <xdr:twoCellAnchor editAs="oneCell">
    <xdr:from>
      <xdr:col>2</xdr:col>
      <xdr:colOff>647700</xdr:colOff>
      <xdr:row>91</xdr:row>
      <xdr:rowOff>266700</xdr:rowOff>
    </xdr:from>
    <xdr:to>
      <xdr:col>4</xdr:col>
      <xdr:colOff>86611</xdr:colOff>
      <xdr:row>91</xdr:row>
      <xdr:rowOff>266809</xdr:rowOff>
    </xdr:to>
    <xdr:pic>
      <xdr:nvPicPr>
        <xdr:cNvPr id="48" name="Picture 47" descr="barcode.gif">
          <a:extLst>
            <a:ext uri="{FF2B5EF4-FFF2-40B4-BE49-F238E27FC236}">
              <a16:creationId xmlns:a16="http://schemas.microsoft.com/office/drawing/2014/main" xmlns="" id="{00000000-0008-0000-1400-000030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28825" y="31508700"/>
          <a:ext cx="962025" cy="242143"/>
        </a:xfrm>
        <a:prstGeom prst="rect">
          <a:avLst/>
        </a:prstGeom>
      </xdr:spPr>
    </xdr:pic>
    <xdr:clientData/>
  </xdr:twoCellAnchor>
  <xdr:twoCellAnchor editAs="oneCell">
    <xdr:from>
      <xdr:col>2</xdr:col>
      <xdr:colOff>495300</xdr:colOff>
      <xdr:row>114</xdr:row>
      <xdr:rowOff>266700</xdr:rowOff>
    </xdr:from>
    <xdr:to>
      <xdr:col>3</xdr:col>
      <xdr:colOff>637122</xdr:colOff>
      <xdr:row>114</xdr:row>
      <xdr:rowOff>266809</xdr:rowOff>
    </xdr:to>
    <xdr:pic>
      <xdr:nvPicPr>
        <xdr:cNvPr id="49" name="Picture 48" descr="barcode.gif">
          <a:extLst>
            <a:ext uri="{FF2B5EF4-FFF2-40B4-BE49-F238E27FC236}">
              <a16:creationId xmlns:a16="http://schemas.microsoft.com/office/drawing/2014/main" xmlns="" id="{00000000-0008-0000-1400-000031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876425" y="40967025"/>
          <a:ext cx="962025" cy="242143"/>
        </a:xfrm>
        <a:prstGeom prst="rect">
          <a:avLst/>
        </a:prstGeom>
      </xdr:spPr>
    </xdr:pic>
    <xdr:clientData/>
  </xdr:twoCellAnchor>
  <xdr:twoCellAnchor editAs="oneCell">
    <xdr:from>
      <xdr:col>2</xdr:col>
      <xdr:colOff>581025</xdr:colOff>
      <xdr:row>137</xdr:row>
      <xdr:rowOff>276225</xdr:rowOff>
    </xdr:from>
    <xdr:to>
      <xdr:col>4</xdr:col>
      <xdr:colOff>28693</xdr:colOff>
      <xdr:row>137</xdr:row>
      <xdr:rowOff>276692</xdr:rowOff>
    </xdr:to>
    <xdr:pic>
      <xdr:nvPicPr>
        <xdr:cNvPr id="50" name="Picture 49" descr="barcode.gif">
          <a:extLst>
            <a:ext uri="{FF2B5EF4-FFF2-40B4-BE49-F238E27FC236}">
              <a16:creationId xmlns:a16="http://schemas.microsoft.com/office/drawing/2014/main" xmlns="" id="{00000000-0008-0000-1400-000032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962150" y="50492025"/>
          <a:ext cx="962025" cy="242143"/>
        </a:xfrm>
        <a:prstGeom prst="rect">
          <a:avLst/>
        </a:prstGeom>
      </xdr:spPr>
    </xdr:pic>
    <xdr:clientData/>
  </xdr:twoCellAnchor>
  <xdr:twoCellAnchor editAs="oneCell">
    <xdr:from>
      <xdr:col>2</xdr:col>
      <xdr:colOff>352425</xdr:colOff>
      <xdr:row>155</xdr:row>
      <xdr:rowOff>323850</xdr:rowOff>
    </xdr:from>
    <xdr:to>
      <xdr:col>3</xdr:col>
      <xdr:colOff>544023</xdr:colOff>
      <xdr:row>155</xdr:row>
      <xdr:rowOff>324114</xdr:rowOff>
    </xdr:to>
    <xdr:pic>
      <xdr:nvPicPr>
        <xdr:cNvPr id="51" name="Picture 50" descr="barcode.gif">
          <a:extLst>
            <a:ext uri="{FF2B5EF4-FFF2-40B4-BE49-F238E27FC236}">
              <a16:creationId xmlns:a16="http://schemas.microsoft.com/office/drawing/2014/main" xmlns="" id="{00000000-0008-0000-1400-000033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733550" y="60417075"/>
          <a:ext cx="962025" cy="242143"/>
        </a:xfrm>
        <a:prstGeom prst="rect">
          <a:avLst/>
        </a:prstGeom>
      </xdr:spPr>
    </xdr:pic>
    <xdr:clientData/>
  </xdr:twoCellAnchor>
  <xdr:twoCellAnchor editAs="oneCell">
    <xdr:from>
      <xdr:col>3</xdr:col>
      <xdr:colOff>66675</xdr:colOff>
      <xdr:row>193</xdr:row>
      <xdr:rowOff>238125</xdr:rowOff>
    </xdr:from>
    <xdr:to>
      <xdr:col>4</xdr:col>
      <xdr:colOff>305567</xdr:colOff>
      <xdr:row>193</xdr:row>
      <xdr:rowOff>238727</xdr:rowOff>
    </xdr:to>
    <xdr:pic>
      <xdr:nvPicPr>
        <xdr:cNvPr id="53" name="Picture 52" descr="barcode.gif">
          <a:extLst>
            <a:ext uri="{FF2B5EF4-FFF2-40B4-BE49-F238E27FC236}">
              <a16:creationId xmlns:a16="http://schemas.microsoft.com/office/drawing/2014/main" xmlns="" id="{00000000-0008-0000-1400-000035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171700" y="72428100"/>
          <a:ext cx="962025" cy="242143"/>
        </a:xfrm>
        <a:prstGeom prst="rect">
          <a:avLst/>
        </a:prstGeom>
      </xdr:spPr>
    </xdr:pic>
    <xdr:clientData/>
  </xdr:twoCellAnchor>
  <xdr:twoCellAnchor editAs="oneCell">
    <xdr:from>
      <xdr:col>0</xdr:col>
      <xdr:colOff>647701</xdr:colOff>
      <xdr:row>186</xdr:row>
      <xdr:rowOff>161593</xdr:rowOff>
    </xdr:from>
    <xdr:to>
      <xdr:col>1</xdr:col>
      <xdr:colOff>592138</xdr:colOff>
      <xdr:row>186</xdr:row>
      <xdr:rowOff>161925</xdr:rowOff>
    </xdr:to>
    <xdr:pic>
      <xdr:nvPicPr>
        <xdr:cNvPr id="28" name="Picture 27" descr="Untitled.jpg">
          <a:extLst>
            <a:ext uri="{FF2B5EF4-FFF2-40B4-BE49-F238E27FC236}">
              <a16:creationId xmlns:a16="http://schemas.microsoft.com/office/drawing/2014/main" xmlns="" id="{00000000-0008-0000-1400-00001C000000}"/>
            </a:ext>
          </a:extLst>
        </xdr:cNvPr>
        <xdr:cNvPicPr>
          <a:picLocks noChangeAspect="1"/>
        </xdr:cNvPicPr>
      </xdr:nvPicPr>
      <xdr:blipFill>
        <a:blip xmlns:r="http://schemas.openxmlformats.org/officeDocument/2006/relationships" r:embed="rId5" cstate="print"/>
        <a:stretch>
          <a:fillRect/>
        </a:stretch>
      </xdr:blipFill>
      <xdr:spPr>
        <a:xfrm>
          <a:off x="647701" y="70103668"/>
          <a:ext cx="628649" cy="238457"/>
        </a:xfrm>
        <a:prstGeom prst="rect">
          <a:avLst/>
        </a:prstGeom>
      </xdr:spPr>
    </xdr:pic>
    <xdr:clientData/>
  </xdr:twoCellAnchor>
  <xdr:twoCellAnchor editAs="oneCell">
    <xdr:from>
      <xdr:col>1</xdr:col>
      <xdr:colOff>400050</xdr:colOff>
      <xdr:row>47</xdr:row>
      <xdr:rowOff>161925</xdr:rowOff>
    </xdr:from>
    <xdr:to>
      <xdr:col>2</xdr:col>
      <xdr:colOff>152399</xdr:colOff>
      <xdr:row>47</xdr:row>
      <xdr:rowOff>162257</xdr:rowOff>
    </xdr:to>
    <xdr:pic>
      <xdr:nvPicPr>
        <xdr:cNvPr id="29" name="Picture 28" descr="Untitled.jpg">
          <a:extLst>
            <a:ext uri="{FF2B5EF4-FFF2-40B4-BE49-F238E27FC236}">
              <a16:creationId xmlns:a16="http://schemas.microsoft.com/office/drawing/2014/main" xmlns="" id="{00000000-0008-0000-1400-00001D000000}"/>
            </a:ext>
          </a:extLst>
        </xdr:cNvPr>
        <xdr:cNvPicPr>
          <a:picLocks noChangeAspect="1"/>
        </xdr:cNvPicPr>
      </xdr:nvPicPr>
      <xdr:blipFill>
        <a:blip xmlns:r="http://schemas.openxmlformats.org/officeDocument/2006/relationships" r:embed="rId5" cstate="print"/>
        <a:stretch>
          <a:fillRect/>
        </a:stretch>
      </xdr:blipFill>
      <xdr:spPr>
        <a:xfrm>
          <a:off x="1066800" y="12068175"/>
          <a:ext cx="628649" cy="238457"/>
        </a:xfrm>
        <a:prstGeom prst="rect">
          <a:avLst/>
        </a:prstGeom>
      </xdr:spPr>
    </xdr:pic>
    <xdr:clientData/>
  </xdr:twoCellAnchor>
  <xdr:twoCellAnchor editAs="oneCell">
    <xdr:from>
      <xdr:col>1</xdr:col>
      <xdr:colOff>171450</xdr:colOff>
      <xdr:row>72</xdr:row>
      <xdr:rowOff>161925</xdr:rowOff>
    </xdr:from>
    <xdr:to>
      <xdr:col>1</xdr:col>
      <xdr:colOff>792162</xdr:colOff>
      <xdr:row>72</xdr:row>
      <xdr:rowOff>162257</xdr:rowOff>
    </xdr:to>
    <xdr:pic>
      <xdr:nvPicPr>
        <xdr:cNvPr id="30" name="Picture 29" descr="Untitled.jpg">
          <a:extLst>
            <a:ext uri="{FF2B5EF4-FFF2-40B4-BE49-F238E27FC236}">
              <a16:creationId xmlns:a16="http://schemas.microsoft.com/office/drawing/2014/main" xmlns="" id="{00000000-0008-0000-1400-00001E000000}"/>
            </a:ext>
          </a:extLst>
        </xdr:cNvPr>
        <xdr:cNvPicPr>
          <a:picLocks noChangeAspect="1"/>
        </xdr:cNvPicPr>
      </xdr:nvPicPr>
      <xdr:blipFill>
        <a:blip xmlns:r="http://schemas.openxmlformats.org/officeDocument/2006/relationships" r:embed="rId5" cstate="print"/>
        <a:stretch>
          <a:fillRect/>
        </a:stretch>
      </xdr:blipFill>
      <xdr:spPr>
        <a:xfrm>
          <a:off x="838200" y="21717000"/>
          <a:ext cx="628649" cy="238457"/>
        </a:xfrm>
        <a:prstGeom prst="rect">
          <a:avLst/>
        </a:prstGeom>
      </xdr:spPr>
    </xdr:pic>
    <xdr:clientData/>
  </xdr:twoCellAnchor>
  <xdr:twoCellAnchor editAs="oneCell">
    <xdr:from>
      <xdr:col>1</xdr:col>
      <xdr:colOff>485775</xdr:colOff>
      <xdr:row>91</xdr:row>
      <xdr:rowOff>180976</xdr:rowOff>
    </xdr:from>
    <xdr:to>
      <xdr:col>2</xdr:col>
      <xdr:colOff>233362</xdr:colOff>
      <xdr:row>91</xdr:row>
      <xdr:rowOff>180976</xdr:rowOff>
    </xdr:to>
    <xdr:pic>
      <xdr:nvPicPr>
        <xdr:cNvPr id="31" name="Picture 30" descr="Untitled.jpg">
          <a:extLst>
            <a:ext uri="{FF2B5EF4-FFF2-40B4-BE49-F238E27FC236}">
              <a16:creationId xmlns:a16="http://schemas.microsoft.com/office/drawing/2014/main" xmlns="" id="{00000000-0008-0000-1400-00001F000000}"/>
            </a:ext>
          </a:extLst>
        </xdr:cNvPr>
        <xdr:cNvPicPr>
          <a:picLocks noChangeAspect="1"/>
        </xdr:cNvPicPr>
      </xdr:nvPicPr>
      <xdr:blipFill>
        <a:blip xmlns:r="http://schemas.openxmlformats.org/officeDocument/2006/relationships" r:embed="rId6" cstate="print"/>
        <a:stretch>
          <a:fillRect/>
        </a:stretch>
      </xdr:blipFill>
      <xdr:spPr>
        <a:xfrm>
          <a:off x="1152525" y="31422976"/>
          <a:ext cx="628649" cy="190500"/>
        </a:xfrm>
        <a:prstGeom prst="rect">
          <a:avLst/>
        </a:prstGeom>
      </xdr:spPr>
    </xdr:pic>
    <xdr:clientData/>
  </xdr:twoCellAnchor>
  <xdr:twoCellAnchor editAs="oneCell">
    <xdr:from>
      <xdr:col>1</xdr:col>
      <xdr:colOff>485775</xdr:colOff>
      <xdr:row>114</xdr:row>
      <xdr:rowOff>190500</xdr:rowOff>
    </xdr:from>
    <xdr:to>
      <xdr:col>2</xdr:col>
      <xdr:colOff>233362</xdr:colOff>
      <xdr:row>114</xdr:row>
      <xdr:rowOff>190832</xdr:rowOff>
    </xdr:to>
    <xdr:pic>
      <xdr:nvPicPr>
        <xdr:cNvPr id="32" name="Picture 31" descr="Untitled.jpg">
          <a:extLst>
            <a:ext uri="{FF2B5EF4-FFF2-40B4-BE49-F238E27FC236}">
              <a16:creationId xmlns:a16="http://schemas.microsoft.com/office/drawing/2014/main" xmlns="" id="{00000000-0008-0000-1400-000020000000}"/>
            </a:ext>
          </a:extLst>
        </xdr:cNvPr>
        <xdr:cNvPicPr>
          <a:picLocks noChangeAspect="1"/>
        </xdr:cNvPicPr>
      </xdr:nvPicPr>
      <xdr:blipFill>
        <a:blip xmlns:r="http://schemas.openxmlformats.org/officeDocument/2006/relationships" r:embed="rId7" cstate="print"/>
        <a:stretch>
          <a:fillRect/>
        </a:stretch>
      </xdr:blipFill>
      <xdr:spPr>
        <a:xfrm>
          <a:off x="1152525" y="40890825"/>
          <a:ext cx="628649" cy="200357"/>
        </a:xfrm>
        <a:prstGeom prst="rect">
          <a:avLst/>
        </a:prstGeom>
      </xdr:spPr>
    </xdr:pic>
    <xdr:clientData/>
  </xdr:twoCellAnchor>
  <xdr:twoCellAnchor editAs="oneCell">
    <xdr:from>
      <xdr:col>1</xdr:col>
      <xdr:colOff>466725</xdr:colOff>
      <xdr:row>137</xdr:row>
      <xdr:rowOff>171450</xdr:rowOff>
    </xdr:from>
    <xdr:to>
      <xdr:col>2</xdr:col>
      <xdr:colOff>215899</xdr:colOff>
      <xdr:row>137</xdr:row>
      <xdr:rowOff>171782</xdr:rowOff>
    </xdr:to>
    <xdr:pic>
      <xdr:nvPicPr>
        <xdr:cNvPr id="33" name="Picture 32" descr="Untitled.jpg">
          <a:extLst>
            <a:ext uri="{FF2B5EF4-FFF2-40B4-BE49-F238E27FC236}">
              <a16:creationId xmlns:a16="http://schemas.microsoft.com/office/drawing/2014/main" xmlns="" id="{00000000-0008-0000-1400-000021000000}"/>
            </a:ext>
          </a:extLst>
        </xdr:cNvPr>
        <xdr:cNvPicPr>
          <a:picLocks noChangeAspect="1"/>
        </xdr:cNvPicPr>
      </xdr:nvPicPr>
      <xdr:blipFill>
        <a:blip xmlns:r="http://schemas.openxmlformats.org/officeDocument/2006/relationships" r:embed="rId5" cstate="print"/>
        <a:stretch>
          <a:fillRect/>
        </a:stretch>
      </xdr:blipFill>
      <xdr:spPr>
        <a:xfrm>
          <a:off x="1133475" y="50387250"/>
          <a:ext cx="628649" cy="238457"/>
        </a:xfrm>
        <a:prstGeom prst="rect">
          <a:avLst/>
        </a:prstGeom>
      </xdr:spPr>
    </xdr:pic>
    <xdr:clientData/>
  </xdr:twoCellAnchor>
  <xdr:twoCellAnchor editAs="oneCell">
    <xdr:from>
      <xdr:col>1</xdr:col>
      <xdr:colOff>714375</xdr:colOff>
      <xdr:row>155</xdr:row>
      <xdr:rowOff>161925</xdr:rowOff>
    </xdr:from>
    <xdr:to>
      <xdr:col>2</xdr:col>
      <xdr:colOff>452437</xdr:colOff>
      <xdr:row>155</xdr:row>
      <xdr:rowOff>162257</xdr:rowOff>
    </xdr:to>
    <xdr:pic>
      <xdr:nvPicPr>
        <xdr:cNvPr id="34" name="Picture 33" descr="Untitled.jpg">
          <a:extLst>
            <a:ext uri="{FF2B5EF4-FFF2-40B4-BE49-F238E27FC236}">
              <a16:creationId xmlns:a16="http://schemas.microsoft.com/office/drawing/2014/main" xmlns="" id="{00000000-0008-0000-1400-000022000000}"/>
            </a:ext>
          </a:extLst>
        </xdr:cNvPr>
        <xdr:cNvPicPr>
          <a:picLocks noChangeAspect="1"/>
        </xdr:cNvPicPr>
      </xdr:nvPicPr>
      <xdr:blipFill>
        <a:blip xmlns:r="http://schemas.openxmlformats.org/officeDocument/2006/relationships" r:embed="rId5" cstate="print"/>
        <a:stretch>
          <a:fillRect/>
        </a:stretch>
      </xdr:blipFill>
      <xdr:spPr>
        <a:xfrm>
          <a:off x="1381125" y="60255150"/>
          <a:ext cx="628649" cy="238457"/>
        </a:xfrm>
        <a:prstGeom prst="rect">
          <a:avLst/>
        </a:prstGeom>
      </xdr:spPr>
    </xdr:pic>
    <xdr:clientData/>
  </xdr:twoCellAnchor>
  <xdr:twoCellAnchor editAs="oneCell">
    <xdr:from>
      <xdr:col>2</xdr:col>
      <xdr:colOff>447675</xdr:colOff>
      <xdr:row>193</xdr:row>
      <xdr:rowOff>219075</xdr:rowOff>
    </xdr:from>
    <xdr:to>
      <xdr:col>3</xdr:col>
      <xdr:colOff>331787</xdr:colOff>
      <xdr:row>193</xdr:row>
      <xdr:rowOff>228931</xdr:rowOff>
    </xdr:to>
    <xdr:pic>
      <xdr:nvPicPr>
        <xdr:cNvPr id="35" name="Picture 34" descr="Untitled.jpg">
          <a:extLst>
            <a:ext uri="{FF2B5EF4-FFF2-40B4-BE49-F238E27FC236}">
              <a16:creationId xmlns:a16="http://schemas.microsoft.com/office/drawing/2014/main" xmlns="" id="{00000000-0008-0000-1400-000023000000}"/>
            </a:ext>
          </a:extLst>
        </xdr:cNvPr>
        <xdr:cNvPicPr>
          <a:picLocks noChangeAspect="1"/>
        </xdr:cNvPicPr>
      </xdr:nvPicPr>
      <xdr:blipFill>
        <a:blip xmlns:r="http://schemas.openxmlformats.org/officeDocument/2006/relationships" r:embed="rId8" cstate="print"/>
        <a:stretch>
          <a:fillRect/>
        </a:stretch>
      </xdr:blipFill>
      <xdr:spPr>
        <a:xfrm>
          <a:off x="1971675" y="72637650"/>
          <a:ext cx="628649" cy="23845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xmlns=""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a16="http://schemas.microsoft.com/office/drawing/2014/main" xmlns=""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xmlns=""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73</xdr:row>
          <xdr:rowOff>19050</xdr:rowOff>
        </xdr:from>
        <xdr:to>
          <xdr:col>2</xdr:col>
          <xdr:colOff>419100</xdr:colOff>
          <xdr:row>73</xdr:row>
          <xdr:rowOff>180975</xdr:rowOff>
        </xdr:to>
        <xdr:sp macro="" textlink="">
          <xdr:nvSpPr>
            <xdr:cNvPr id="32769" name="Option Button 1" hidden="1">
              <a:extLst>
                <a:ext uri="{63B3BB69-23CF-44E3-9099-C40C66FF867C}">
                  <a14:compatExt spid="_x0000_s32769"/>
                </a:ext>
                <a:ext uri="{FF2B5EF4-FFF2-40B4-BE49-F238E27FC236}">
                  <a16:creationId xmlns:a16="http://schemas.microsoft.com/office/drawing/2014/main" xmlns="" id="{00000000-0008-0000-16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73</xdr:row>
          <xdr:rowOff>19050</xdr:rowOff>
        </xdr:from>
        <xdr:to>
          <xdr:col>3</xdr:col>
          <xdr:colOff>733425</xdr:colOff>
          <xdr:row>73</xdr:row>
          <xdr:rowOff>180975</xdr:rowOff>
        </xdr:to>
        <xdr:sp macro="" textlink="">
          <xdr:nvSpPr>
            <xdr:cNvPr id="32770" name="Option Button 2" hidden="1">
              <a:extLst>
                <a:ext uri="{63B3BB69-23CF-44E3-9099-C40C66FF867C}">
                  <a14:compatExt spid="_x0000_s32770"/>
                </a:ext>
                <a:ext uri="{FF2B5EF4-FFF2-40B4-BE49-F238E27FC236}">
                  <a16:creationId xmlns:a16="http://schemas.microsoft.com/office/drawing/2014/main" xmlns="" id="{00000000-0008-0000-1600-00000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a16="http://schemas.microsoft.com/office/drawing/2014/main" xmlns="" id="{00000000-0008-0000-1700-00004D460000}"/>
            </a:ext>
          </a:extLst>
        </xdr:cNvPr>
        <xdr:cNvGrpSpPr>
          <a:grpSpLocks/>
        </xdr:cNvGrpSpPr>
      </xdr:nvGrpSpPr>
      <xdr:grpSpPr bwMode="auto">
        <a:xfrm>
          <a:off x="7152447" y="376445"/>
          <a:ext cx="1111526" cy="932207"/>
          <a:chOff x="738" y="5"/>
          <a:chExt cx="116" cy="73"/>
        </a:xfrm>
      </xdr:grpSpPr>
      <xdr:sp macro="" textlink="">
        <xdr:nvSpPr>
          <xdr:cNvPr id="17998" name="AutoShape 2">
            <a:extLst>
              <a:ext uri="{FF2B5EF4-FFF2-40B4-BE49-F238E27FC236}">
                <a16:creationId xmlns:a16="http://schemas.microsoft.com/office/drawing/2014/main" xmlns=""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xmlns=""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800-000002000000}"/>
            </a:ext>
          </a:extLst>
        </xdr:cNvPr>
        <xdr:cNvGrpSpPr>
          <a:grpSpLocks/>
        </xdr:cNvGrpSpPr>
      </xdr:nvGrpSpPr>
      <xdr:grpSpPr bwMode="auto">
        <a:xfrm>
          <a:off x="6408420" y="57150"/>
          <a:ext cx="1135380" cy="781049"/>
          <a:chOff x="738" y="5"/>
          <a:chExt cx="116" cy="73"/>
        </a:xfrm>
      </xdr:grpSpPr>
      <xdr:sp macro="" textlink="">
        <xdr:nvSpPr>
          <xdr:cNvPr id="3" name="AutoShape 2">
            <a:extLst>
              <a:ext uri="{FF2B5EF4-FFF2-40B4-BE49-F238E27FC236}">
                <a16:creationId xmlns:a16="http://schemas.microsoft.com/office/drawing/2014/main" xmlns=""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A00-000002000000}"/>
            </a:ext>
          </a:extLst>
        </xdr:cNvPr>
        <xdr:cNvGrpSpPr>
          <a:grpSpLocks/>
        </xdr:cNvGrpSpPr>
      </xdr:nvGrpSpPr>
      <xdr:grpSpPr bwMode="auto">
        <a:xfrm>
          <a:off x="6756400" y="47625"/>
          <a:ext cx="1113367" cy="1391708"/>
          <a:chOff x="738" y="5"/>
          <a:chExt cx="116" cy="73"/>
        </a:xfrm>
      </xdr:grpSpPr>
      <xdr:sp macro="" textlink="">
        <xdr:nvSpPr>
          <xdr:cNvPr id="3" name="AutoShape 2">
            <a:extLst>
              <a:ext uri="{FF2B5EF4-FFF2-40B4-BE49-F238E27FC236}">
                <a16:creationId xmlns:a16="http://schemas.microsoft.com/office/drawing/2014/main" xmlns=""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a16="http://schemas.microsoft.com/office/drawing/2014/main" xmlns="" id="{00000000-0008-0000-1C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a16="http://schemas.microsoft.com/office/drawing/2014/main" xmlns=""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xmlns=""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a16="http://schemas.microsoft.com/office/drawing/2014/main" xmlns="" id="{00000000-0008-0000-1D00-0000806D0000}"/>
            </a:ext>
          </a:extLst>
        </xdr:cNvPr>
        <xdr:cNvGrpSpPr>
          <a:grpSpLocks/>
        </xdr:cNvGrpSpPr>
      </xdr:nvGrpSpPr>
      <xdr:grpSpPr bwMode="auto">
        <a:xfrm>
          <a:off x="7724775" y="57150"/>
          <a:ext cx="1190625" cy="695325"/>
          <a:chOff x="711" y="6"/>
          <a:chExt cx="125" cy="73"/>
        </a:xfrm>
      </xdr:grpSpPr>
      <xdr:sp macro="" textlink="">
        <xdr:nvSpPr>
          <xdr:cNvPr id="28033" name="AutoShape 8">
            <a:extLst>
              <a:ext uri="{FF2B5EF4-FFF2-40B4-BE49-F238E27FC236}">
                <a16:creationId xmlns:a16="http://schemas.microsoft.com/office/drawing/2014/main" xmlns=""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xmlns=""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a16="http://schemas.microsoft.com/office/drawing/2014/main" xmlns="" id="{00000000-0008-0000-1D00-000009000000}"/>
            </a:ext>
          </a:extLst>
        </xdr:cNvPr>
        <xdr:cNvGrpSpPr/>
      </xdr:nvGrpSpPr>
      <xdr:grpSpPr>
        <a:xfrm>
          <a:off x="7458075" y="7429500"/>
          <a:ext cx="2962277" cy="304800"/>
          <a:chOff x="7458075" y="8591550"/>
          <a:chExt cx="2962277" cy="304800"/>
        </a:xfrm>
      </xdr:grpSpPr>
      <xdr:sp macro="" textlink="">
        <xdr:nvSpPr>
          <xdr:cNvPr id="5" name="TextBox 4">
            <a:extLst>
              <a:ext uri="{FF2B5EF4-FFF2-40B4-BE49-F238E27FC236}">
                <a16:creationId xmlns:a16="http://schemas.microsoft.com/office/drawing/2014/main" xmlns=""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a16="http://schemas.microsoft.com/office/drawing/2014/main" xmlns=""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a16="http://schemas.microsoft.com/office/drawing/2014/main" xmlns=""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a16="http://schemas.microsoft.com/office/drawing/2014/main" xmlns=""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2%20data/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320FC7A-A4E7-4B81-820E-F8D2008DD482}" protected="1">
  <header guid="{F320FC7A-A4E7-4B81-820E-F8D2008DD482}" dateTime="2020-04-27T18:53:21" maxSheetId="33" userName="Rahul kumar"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drawing" Target="../drawings/drawing2.xml"/><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drawing" Target="../drawings/drawing3.xml"/><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drawing" Target="../drawings/drawing4.xml"/><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drawing" Target="../drawings/drawing5.xml"/><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image" Target="../media/image2.emf"/><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control" Target="../activeX/activeX1.xml"/><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drawing" Target="../drawings/drawing6.xml"/><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26" Type="http://schemas.openxmlformats.org/officeDocument/2006/relationships/drawing" Target="../drawings/drawing7.xml"/><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printerSettings" Target="../printerSettings/printerSettings195.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drawing" Target="../drawings/drawing8.xml"/><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5" Type="http://schemas.openxmlformats.org/officeDocument/2006/relationships/printerSettings" Target="../printerSettings/printerSettings225.bin"/><Relationship Id="rId4"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5" Type="http://schemas.openxmlformats.org/officeDocument/2006/relationships/printerSettings" Target="../printerSettings/printerSettings232.bin"/><Relationship Id="rId10" Type="http://schemas.openxmlformats.org/officeDocument/2006/relationships/ctrlProp" Target="../ctrlProps/ctrlProp1.xml"/><Relationship Id="rId4" Type="http://schemas.openxmlformats.org/officeDocument/2006/relationships/printerSettings" Target="../printerSettings/printerSettings231.bin"/><Relationship Id="rId9"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drawing" Target="../drawings/drawing10.xml"/><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drawing" Target="../drawings/drawing11.xml"/><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8.bin"/><Relationship Id="rId13" Type="http://schemas.openxmlformats.org/officeDocument/2006/relationships/printerSettings" Target="../printerSettings/printerSettings303.bin"/><Relationship Id="rId18" Type="http://schemas.openxmlformats.org/officeDocument/2006/relationships/printerSettings" Target="../printerSettings/printerSettings308.bin"/><Relationship Id="rId26" Type="http://schemas.openxmlformats.org/officeDocument/2006/relationships/drawing" Target="../drawings/drawing12.xml"/><Relationship Id="rId3" Type="http://schemas.openxmlformats.org/officeDocument/2006/relationships/printerSettings" Target="../printerSettings/printerSettings293.bin"/><Relationship Id="rId21" Type="http://schemas.openxmlformats.org/officeDocument/2006/relationships/printerSettings" Target="../printerSettings/printerSettings311.bin"/><Relationship Id="rId7" Type="http://schemas.openxmlformats.org/officeDocument/2006/relationships/printerSettings" Target="../printerSettings/printerSettings297.bin"/><Relationship Id="rId12" Type="http://schemas.openxmlformats.org/officeDocument/2006/relationships/printerSettings" Target="../printerSettings/printerSettings302.bin"/><Relationship Id="rId17" Type="http://schemas.openxmlformats.org/officeDocument/2006/relationships/printerSettings" Target="../printerSettings/printerSettings307.bin"/><Relationship Id="rId25" Type="http://schemas.openxmlformats.org/officeDocument/2006/relationships/printerSettings" Target="../printerSettings/printerSettings315.bin"/><Relationship Id="rId2" Type="http://schemas.openxmlformats.org/officeDocument/2006/relationships/printerSettings" Target="../printerSettings/printerSettings292.bin"/><Relationship Id="rId16" Type="http://schemas.openxmlformats.org/officeDocument/2006/relationships/printerSettings" Target="../printerSettings/printerSettings306.bin"/><Relationship Id="rId20" Type="http://schemas.openxmlformats.org/officeDocument/2006/relationships/printerSettings" Target="../printerSettings/printerSettings310.bin"/><Relationship Id="rId1" Type="http://schemas.openxmlformats.org/officeDocument/2006/relationships/printerSettings" Target="../printerSettings/printerSettings291.bin"/><Relationship Id="rId6" Type="http://schemas.openxmlformats.org/officeDocument/2006/relationships/printerSettings" Target="../printerSettings/printerSettings296.bin"/><Relationship Id="rId11" Type="http://schemas.openxmlformats.org/officeDocument/2006/relationships/printerSettings" Target="../printerSettings/printerSettings301.bin"/><Relationship Id="rId24" Type="http://schemas.openxmlformats.org/officeDocument/2006/relationships/printerSettings" Target="../printerSettings/printerSettings314.bin"/><Relationship Id="rId5" Type="http://schemas.openxmlformats.org/officeDocument/2006/relationships/printerSettings" Target="../printerSettings/printerSettings295.bin"/><Relationship Id="rId15" Type="http://schemas.openxmlformats.org/officeDocument/2006/relationships/printerSettings" Target="../printerSettings/printerSettings305.bin"/><Relationship Id="rId23" Type="http://schemas.openxmlformats.org/officeDocument/2006/relationships/printerSettings" Target="../printerSettings/printerSettings313.bin"/><Relationship Id="rId10" Type="http://schemas.openxmlformats.org/officeDocument/2006/relationships/printerSettings" Target="../printerSettings/printerSettings300.bin"/><Relationship Id="rId19" Type="http://schemas.openxmlformats.org/officeDocument/2006/relationships/printerSettings" Target="../printerSettings/printerSettings309.bin"/><Relationship Id="rId4" Type="http://schemas.openxmlformats.org/officeDocument/2006/relationships/printerSettings" Target="../printerSettings/printerSettings294.bin"/><Relationship Id="rId9" Type="http://schemas.openxmlformats.org/officeDocument/2006/relationships/printerSettings" Target="../printerSettings/printerSettings299.bin"/><Relationship Id="rId14" Type="http://schemas.openxmlformats.org/officeDocument/2006/relationships/printerSettings" Target="../printerSettings/printerSettings304.bin"/><Relationship Id="rId22" Type="http://schemas.openxmlformats.org/officeDocument/2006/relationships/printerSettings" Target="../printerSettings/printerSettings31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3.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4.xml"/><Relationship Id="rId3" Type="http://schemas.openxmlformats.org/officeDocument/2006/relationships/printerSettings" Target="../printerSettings/printerSettings343.bin"/><Relationship Id="rId7" Type="http://schemas.openxmlformats.org/officeDocument/2006/relationships/printerSettings" Target="../printerSettings/printerSettings347.bin"/><Relationship Id="rId2" Type="http://schemas.openxmlformats.org/officeDocument/2006/relationships/printerSettings" Target="../printerSettings/printerSettings342.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5" Type="http://schemas.openxmlformats.org/officeDocument/2006/relationships/printerSettings" Target="../printerSettings/printerSettings345.bin"/><Relationship Id="rId4" Type="http://schemas.openxmlformats.org/officeDocument/2006/relationships/printerSettings" Target="../printerSettings/printerSettings34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drawing" Target="../drawings/drawing15.xml"/><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0.bin"/><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drawing" Target="../drawings/drawing16.xml"/><Relationship Id="rId3" Type="http://schemas.openxmlformats.org/officeDocument/2006/relationships/printerSettings" Target="../printerSettings/printerSettings375.bin"/><Relationship Id="rId21" Type="http://schemas.openxmlformats.org/officeDocument/2006/relationships/printerSettings" Target="../printerSettings/printerSettings393.bin"/><Relationship Id="rId7" Type="http://schemas.openxmlformats.org/officeDocument/2006/relationships/printerSettings" Target="../printerSettings/printerSettings379.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5.bin"/><Relationship Id="rId13" Type="http://schemas.openxmlformats.org/officeDocument/2006/relationships/printerSettings" Target="../printerSettings/printerSettings410.bin"/><Relationship Id="rId18" Type="http://schemas.openxmlformats.org/officeDocument/2006/relationships/printerSettings" Target="../printerSettings/printerSettings415.bin"/><Relationship Id="rId3" Type="http://schemas.openxmlformats.org/officeDocument/2006/relationships/printerSettings" Target="../printerSettings/printerSettings400.bin"/><Relationship Id="rId21" Type="http://schemas.openxmlformats.org/officeDocument/2006/relationships/drawing" Target="../drawings/drawing17.xml"/><Relationship Id="rId7" Type="http://schemas.openxmlformats.org/officeDocument/2006/relationships/printerSettings" Target="../printerSettings/printerSettings404.bin"/><Relationship Id="rId12" Type="http://schemas.openxmlformats.org/officeDocument/2006/relationships/printerSettings" Target="../printerSettings/printerSettings409.bin"/><Relationship Id="rId17" Type="http://schemas.openxmlformats.org/officeDocument/2006/relationships/printerSettings" Target="../printerSettings/printerSettings414.bin"/><Relationship Id="rId2" Type="http://schemas.openxmlformats.org/officeDocument/2006/relationships/printerSettings" Target="../printerSettings/printerSettings399.bin"/><Relationship Id="rId16" Type="http://schemas.openxmlformats.org/officeDocument/2006/relationships/printerSettings" Target="../printerSettings/printerSettings413.bin"/><Relationship Id="rId20" Type="http://schemas.openxmlformats.org/officeDocument/2006/relationships/printerSettings" Target="../printerSettings/printerSettings417.bin"/><Relationship Id="rId1" Type="http://schemas.openxmlformats.org/officeDocument/2006/relationships/printerSettings" Target="../printerSettings/printerSettings398.bin"/><Relationship Id="rId6" Type="http://schemas.openxmlformats.org/officeDocument/2006/relationships/printerSettings" Target="../printerSettings/printerSettings403.bin"/><Relationship Id="rId11" Type="http://schemas.openxmlformats.org/officeDocument/2006/relationships/printerSettings" Target="../printerSettings/printerSettings408.bin"/><Relationship Id="rId5" Type="http://schemas.openxmlformats.org/officeDocument/2006/relationships/printerSettings" Target="../printerSettings/printerSettings402.bin"/><Relationship Id="rId15" Type="http://schemas.openxmlformats.org/officeDocument/2006/relationships/printerSettings" Target="../printerSettings/printerSettings412.bin"/><Relationship Id="rId10" Type="http://schemas.openxmlformats.org/officeDocument/2006/relationships/printerSettings" Target="../printerSettings/printerSettings407.bin"/><Relationship Id="rId19" Type="http://schemas.openxmlformats.org/officeDocument/2006/relationships/printerSettings" Target="../printerSettings/printerSettings416.bin"/><Relationship Id="rId4" Type="http://schemas.openxmlformats.org/officeDocument/2006/relationships/printerSettings" Target="../printerSettings/printerSettings401.bin"/><Relationship Id="rId9" Type="http://schemas.openxmlformats.org/officeDocument/2006/relationships/printerSettings" Target="../printerSettings/printerSettings406.bin"/><Relationship Id="rId14" Type="http://schemas.openxmlformats.org/officeDocument/2006/relationships/printerSettings" Target="../printerSettings/printerSettings41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25.bin"/><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3" Type="http://schemas.openxmlformats.org/officeDocument/2006/relationships/printerSettings" Target="../printerSettings/printerSettings420.bin"/><Relationship Id="rId21" Type="http://schemas.openxmlformats.org/officeDocument/2006/relationships/drawing" Target="../drawings/drawing18.xml"/><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printerSettings" Target="../printerSettings/printerSettings444.bin"/><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23.xml.rels><?xml version="1.0" encoding="UTF-8" standalone="yes"?>
<Relationships xmlns="http://schemas.openxmlformats.org/package/2006/relationships"><Relationship Id="rId8" Type="http://schemas.openxmlformats.org/officeDocument/2006/relationships/drawing" Target="../drawings/drawing19.xml"/><Relationship Id="rId3" Type="http://schemas.openxmlformats.org/officeDocument/2006/relationships/printerSettings" Target="../printerSettings/printerSettings447.bin"/><Relationship Id="rId7" Type="http://schemas.openxmlformats.org/officeDocument/2006/relationships/printerSettings" Target="../printerSettings/printerSettings451.bin"/><Relationship Id="rId12" Type="http://schemas.openxmlformats.org/officeDocument/2006/relationships/comments" Target="../comments1.xml"/><Relationship Id="rId2" Type="http://schemas.openxmlformats.org/officeDocument/2006/relationships/printerSettings" Target="../printerSettings/printerSettings446.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ctrlProp" Target="../ctrlProps/ctrlProp3.xml"/><Relationship Id="rId5" Type="http://schemas.openxmlformats.org/officeDocument/2006/relationships/printerSettings" Target="../printerSettings/printerSettings449.bin"/><Relationship Id="rId10" Type="http://schemas.openxmlformats.org/officeDocument/2006/relationships/ctrlProp" Target="../ctrlProps/ctrlProp2.xml"/><Relationship Id="rId4" Type="http://schemas.openxmlformats.org/officeDocument/2006/relationships/printerSettings" Target="../printerSettings/printerSettings448.bin"/><Relationship Id="rId9" Type="http://schemas.openxmlformats.org/officeDocument/2006/relationships/vmlDrawing" Target="../drawings/vmlDrawing3.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drawing" Target="../drawings/drawing20.xml"/><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4.bin"/><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3" Type="http://schemas.openxmlformats.org/officeDocument/2006/relationships/printerSettings" Target="../printerSettings/printerSettings479.bin"/><Relationship Id="rId7" Type="http://schemas.openxmlformats.org/officeDocument/2006/relationships/printerSettings" Target="../printerSettings/printerSettings483.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 Id="rId11" Type="http://schemas.openxmlformats.org/officeDocument/2006/relationships/printerSettings" Target="../printerSettings/printerSettings487.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10" Type="http://schemas.openxmlformats.org/officeDocument/2006/relationships/printerSettings" Target="../printerSettings/printerSettings486.bin"/><Relationship Id="rId19" Type="http://schemas.openxmlformats.org/officeDocument/2006/relationships/drawing" Target="../drawings/drawing21.xml"/><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497.bin"/><Relationship Id="rId7" Type="http://schemas.openxmlformats.org/officeDocument/2006/relationships/printerSettings" Target="../printerSettings/printerSettings501.bin"/><Relationship Id="rId2" Type="http://schemas.openxmlformats.org/officeDocument/2006/relationships/printerSettings" Target="../printerSettings/printerSettings496.bin"/><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5" Type="http://schemas.openxmlformats.org/officeDocument/2006/relationships/printerSettings" Target="../printerSettings/printerSettings499.bin"/><Relationship Id="rId4" Type="http://schemas.openxmlformats.org/officeDocument/2006/relationships/printerSettings" Target="../printerSettings/printerSettings498.bin"/></Relationships>
</file>

<file path=xl/worksheets/_rels/sheet27.xml.rels><?xml version="1.0" encoding="UTF-8" standalone="yes"?>
<Relationships xmlns="http://schemas.openxmlformats.org/package/2006/relationships"><Relationship Id="rId8" Type="http://schemas.openxmlformats.org/officeDocument/2006/relationships/drawing" Target="../drawings/drawing22.xml"/><Relationship Id="rId3" Type="http://schemas.openxmlformats.org/officeDocument/2006/relationships/printerSettings" Target="../printerSettings/printerSettings504.bin"/><Relationship Id="rId7" Type="http://schemas.openxmlformats.org/officeDocument/2006/relationships/printerSettings" Target="../printerSettings/printerSettings508.bin"/><Relationship Id="rId2" Type="http://schemas.openxmlformats.org/officeDocument/2006/relationships/printerSettings" Target="../printerSettings/printerSettings503.bin"/><Relationship Id="rId1" Type="http://schemas.openxmlformats.org/officeDocument/2006/relationships/printerSettings" Target="../printerSettings/printerSettings502.bin"/><Relationship Id="rId6" Type="http://schemas.openxmlformats.org/officeDocument/2006/relationships/printerSettings" Target="../printerSettings/printerSettings507.bin"/><Relationship Id="rId5" Type="http://schemas.openxmlformats.org/officeDocument/2006/relationships/printerSettings" Target="../printerSettings/printerSettings506.bin"/><Relationship Id="rId4" Type="http://schemas.openxmlformats.org/officeDocument/2006/relationships/printerSettings" Target="../printerSettings/printerSettings505.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511.bin"/><Relationship Id="rId7" Type="http://schemas.openxmlformats.org/officeDocument/2006/relationships/printerSettings" Target="../printerSettings/printerSettings515.bin"/><Relationship Id="rId2" Type="http://schemas.openxmlformats.org/officeDocument/2006/relationships/printerSettings" Target="../printerSettings/printerSettings510.bin"/><Relationship Id="rId1" Type="http://schemas.openxmlformats.org/officeDocument/2006/relationships/printerSettings" Target="../printerSettings/printerSettings509.bin"/><Relationship Id="rId6" Type="http://schemas.openxmlformats.org/officeDocument/2006/relationships/printerSettings" Target="../printerSettings/printerSettings514.bin"/><Relationship Id="rId5" Type="http://schemas.openxmlformats.org/officeDocument/2006/relationships/printerSettings" Target="../printerSettings/printerSettings513.bin"/><Relationship Id="rId4" Type="http://schemas.openxmlformats.org/officeDocument/2006/relationships/printerSettings" Target="../printerSettings/printerSettings512.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drawing" Target="../drawings/drawing23.xml"/><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48.bin"/><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3" Type="http://schemas.openxmlformats.org/officeDocument/2006/relationships/printerSettings" Target="../printerSettings/printerSettings543.bin"/><Relationship Id="rId21" Type="http://schemas.openxmlformats.org/officeDocument/2006/relationships/printerSettings" Target="../printerSettings/printerSettings561.bin"/><Relationship Id="rId7" Type="http://schemas.openxmlformats.org/officeDocument/2006/relationships/printerSettings" Target="../printerSettings/printerSettings547.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0" Type="http://schemas.openxmlformats.org/officeDocument/2006/relationships/printerSettings" Target="../printerSettings/printerSettings560.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69.bin"/><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3" Type="http://schemas.openxmlformats.org/officeDocument/2006/relationships/printerSettings" Target="../printerSettings/printerSettings564.bin"/><Relationship Id="rId21" Type="http://schemas.openxmlformats.org/officeDocument/2006/relationships/printerSettings" Target="../printerSettings/printerSettings582.bin"/><Relationship Id="rId7" Type="http://schemas.openxmlformats.org/officeDocument/2006/relationships/printerSettings" Target="../printerSettings/printerSettings568.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H7"/>
  <sheetViews>
    <sheetView showRuler="0" zoomScaleSheetLayoutView="100" workbookViewId="0">
      <selection activeCell="D10" sqref="D10"/>
    </sheetView>
  </sheetViews>
  <sheetFormatPr defaultColWidth="9.140625" defaultRowHeight="15.75"/>
  <cols>
    <col min="1" max="1" width="27.5703125" style="50" customWidth="1"/>
    <col min="2" max="2" width="14.85546875" style="50" customWidth="1"/>
    <col min="3" max="8" width="9.140625" style="50"/>
    <col min="9" max="16384" width="9.140625" style="13"/>
  </cols>
  <sheetData>
    <row r="1" spans="1:8" ht="82.15" customHeight="1">
      <c r="A1" s="701" t="s">
        <v>744</v>
      </c>
      <c r="B1" s="934" t="s">
        <v>973</v>
      </c>
      <c r="C1" s="935"/>
      <c r="D1" s="935"/>
      <c r="E1" s="935"/>
      <c r="F1" s="935"/>
      <c r="G1" s="935"/>
      <c r="H1" s="935"/>
    </row>
    <row r="2" spans="1:8" ht="30.75" customHeight="1">
      <c r="A2" s="105" t="s">
        <v>158</v>
      </c>
      <c r="B2" s="624" t="s">
        <v>961</v>
      </c>
    </row>
    <row r="3" spans="1:8" ht="30.75" customHeight="1">
      <c r="A3" s="105" t="s">
        <v>302</v>
      </c>
      <c r="B3" s="936" t="s">
        <v>962</v>
      </c>
      <c r="C3" s="937"/>
      <c r="D3" s="937"/>
      <c r="E3" s="937"/>
      <c r="F3" s="937"/>
      <c r="G3" s="937"/>
      <c r="H3" s="937"/>
    </row>
    <row r="4" spans="1:8">
      <c r="B4" s="938"/>
      <c r="C4" s="938"/>
    </row>
    <row r="5" spans="1:8" ht="16.5">
      <c r="A5" s="105"/>
      <c r="B5" s="127"/>
      <c r="C5" s="106"/>
    </row>
    <row r="7" spans="1:8" ht="16.5">
      <c r="A7" s="118"/>
    </row>
  </sheetData>
  <sheetProtection formatColumns="0" formatRows="0" selectLockedCells="1"/>
  <customSheetViews>
    <customSheetView guid="{95DC4E80-4059-4DBD-A03E-19A166873728}" state="hidden" showRuler="0">
      <selection activeCell="D10" sqref="D10"/>
      <pageMargins left="0.75" right="0.75" top="1" bottom="1" header="0.5" footer="0.5"/>
      <pageSetup orientation="portrait" r:id="rId1"/>
      <headerFooter alignWithMargins="0"/>
    </customSheetView>
    <customSheetView guid="{D7CAE235-DD1C-4EEF-899D-8FC939865EF5}" state="hidden" showRuler="0">
      <selection activeCell="B4" sqref="B4:C4"/>
      <pageMargins left="0.75" right="0.75" top="1" bottom="1" header="0.5" footer="0.5"/>
      <pageSetup orientation="portrait" r:id="rId2"/>
      <headerFooter alignWithMargins="0"/>
    </customSheetView>
    <customSheetView guid="{A1254D92-3EE6-40FC-9F9F-6A8DD0D26E07}" state="hidden" showRuler="0">
      <selection activeCell="C7" sqref="C7"/>
      <pageMargins left="0.75" right="0.75" top="1" bottom="1" header="0.5" footer="0.5"/>
      <pageSetup orientation="portrait" r:id="rId3"/>
      <headerFooter alignWithMargins="0"/>
    </customSheetView>
    <customSheetView guid="{51E8B268-CD70-41C9-97C5-6867BFB3D174}" state="hidden" showRuler="0">
      <selection activeCell="K4" sqref="K4"/>
      <pageMargins left="0.75" right="0.75" top="1" bottom="1" header="0.5" footer="0.5"/>
      <pageSetup orientation="portrait" r:id="rId4"/>
      <headerFooter alignWithMargins="0"/>
    </customSheetView>
    <customSheetView guid="{F4494380-F964-4D0D-9D0A-9EA8E85D4225}" state="hidden" showRuler="0">
      <selection activeCell="K4" sqref="K4"/>
      <pageMargins left="0.75" right="0.75" top="1" bottom="1" header="0.5" footer="0.5"/>
      <pageSetup orientation="portrait" r:id="rId5"/>
      <headerFooter alignWithMargins="0"/>
    </customSheetView>
    <customSheetView guid="{7D19A8FF-9B46-47E7-A025-8214920F0DEA}" state="hidden" showRuler="0">
      <selection activeCell="B9" sqref="B9"/>
      <pageMargins left="0.75" right="0.75" top="1" bottom="1" header="0.5" footer="0.5"/>
      <pageSetup orientation="portrait" r:id="rId6"/>
      <headerFooter alignWithMargins="0"/>
    </customSheetView>
    <customSheetView guid="{C418AE7B-D663-4538-8B16-8531F14557D9}" state="hidden" showRuler="0">
      <selection activeCell="E10" sqref="E10"/>
      <pageMargins left="0.75" right="0.75" top="1" bottom="1" header="0.5" footer="0.5"/>
      <pageSetup orientation="portrait" r:id="rId7"/>
      <headerFooter alignWithMargins="0"/>
    </customSheetView>
    <customSheetView guid="{10D78769-6122-4B7A-A6A3-9E5BCA27938C}" state="hidden" showRuler="0">
      <selection activeCell="A9" sqref="A9"/>
      <pageMargins left="0.75" right="0.75" top="1" bottom="1" header="0.5" footer="0.5"/>
      <pageSetup orientation="portrait" r:id="rId8"/>
      <headerFooter alignWithMargins="0"/>
    </customSheetView>
    <customSheetView guid="{A59756C1-F119-409F-9749-7E17A89EC99C}" state="hidden" showRuler="0">
      <selection activeCell="E5" sqref="E5"/>
      <pageMargins left="0.75" right="0.75" top="1" bottom="1" header="0.5" footer="0.5"/>
      <pageSetup orientation="portrait" r:id="rId9"/>
      <headerFooter alignWithMargins="0"/>
    </customSheetView>
    <customSheetView guid="{6B3BC699-AF50-49D1-A5D9-04AC9ECA2E6E}" state="hidden" showRuler="0">
      <selection activeCell="B3" sqref="B3:H3"/>
      <pageMargins left="0.75" right="0.75" top="1" bottom="1" header="0.5" footer="0.5"/>
      <pageSetup orientation="portrait" r:id="rId10"/>
      <headerFooter alignWithMargins="0"/>
    </customSheetView>
    <customSheetView guid="{088EE4B8-2AB2-4771-AF02-2799FFD209DC}" state="hidden" showRuler="0">
      <selection activeCell="K4" sqref="K4"/>
      <pageMargins left="0.75" right="0.75" top="1" bottom="1" header="0.5" footer="0.5"/>
      <pageSetup orientation="portrait" r:id="rId11"/>
      <headerFooter alignWithMargins="0"/>
    </customSheetView>
    <customSheetView guid="{1FD9ACA5-802E-4240-ABEA-3FAA854014ED}" state="hidden" showRuler="0">
      <selection activeCell="B6" sqref="B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18"/>
      <headerFooter alignWithMargins="0"/>
    </customSheetView>
    <customSheetView guid="{C7FCA09A-C3E0-4408-81A0-5CFFEB0C6237}" state="hidden" showRuler="0">
      <selection activeCell="F6" sqref="F6"/>
      <pageMargins left="0.75" right="0.75" top="1" bottom="1" header="0.5" footer="0.5"/>
      <pageSetup orientation="portrait" r:id="rId19"/>
      <headerFooter alignWithMargins="0"/>
    </customSheetView>
    <customSheetView guid="{9416EA7C-09DE-4A79-98DC-84D6183EE7EA}" state="hidden" showRuler="0">
      <selection activeCell="K4" sqref="K4"/>
      <pageMargins left="0.75" right="0.75" top="1" bottom="1" header="0.5" footer="0.5"/>
      <pageSetup orientation="portrait" r:id="rId20"/>
      <headerFooter alignWithMargins="0"/>
    </customSheetView>
    <customSheetView guid="{ADFEEE36-FC64-4164-B026-18EA8FC2BA5B}" state="hidden" showRuler="0">
      <selection activeCell="K4" sqref="K4"/>
      <pageMargins left="0.75" right="0.75" top="1" bottom="1" header="0.5" footer="0.5"/>
      <pageSetup orientation="portrait" r:id="rId21"/>
      <headerFooter alignWithMargins="0"/>
    </customSheetView>
    <customSheetView guid="{B5DDB8B7-72B3-44C4-BA38-BC879DA0D860}" state="hidden" showRuler="0">
      <selection activeCell="G16" sqref="G16"/>
      <pageMargins left="0.75" right="0.75" top="1" bottom="1" header="0.5" footer="0.5"/>
      <pageSetup orientation="portrait" r:id="rId22"/>
      <headerFooter alignWithMargins="0"/>
    </customSheetView>
    <customSheetView guid="{0B294850-FD19-47B3-ACE9-A5EA58FA8F6C}" state="hidden" showRuler="0">
      <selection activeCell="C7" sqref="C7"/>
      <pageMargins left="0.75" right="0.75" top="1" bottom="1" header="0.5" footer="0.5"/>
      <pageSetup orientation="portrait" r:id="rId23"/>
      <headerFooter alignWithMargins="0"/>
    </customSheetView>
    <customSheetView guid="{BCCF32CF-6814-4491-B636-EE6659CB2FDB}" state="hidden" showRuler="0">
      <selection activeCell="B4" sqref="B4:C4"/>
      <pageMargins left="0.75" right="0.75" top="1" bottom="1" header="0.5" footer="0.5"/>
      <pageSetup orientation="portrait" r:id="rId24"/>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autoPageBreaks="0"/>
  </sheetPr>
  <dimension ref="A1:L21"/>
  <sheetViews>
    <sheetView showGridLines="0" tabSelected="1" view="pageBreakPreview" zoomScaleSheetLayoutView="100" workbookViewId="0">
      <selection activeCell="C5" sqref="C5:E5"/>
    </sheetView>
  </sheetViews>
  <sheetFormatPr defaultColWidth="9.140625" defaultRowHeight="13.5"/>
  <cols>
    <col min="1" max="1" width="9.85546875" style="233" customWidth="1"/>
    <col min="2" max="2" width="12.7109375" style="233" customWidth="1"/>
    <col min="3" max="4" width="44.140625" style="233" customWidth="1"/>
    <col min="5" max="5" width="12.85546875" style="233" customWidth="1"/>
    <col min="6" max="6" width="9.85546875" style="226" customWidth="1"/>
    <col min="7" max="9" width="9.140625" style="226"/>
    <col min="10" max="16384" width="9.140625" style="213"/>
  </cols>
  <sheetData>
    <row r="1" spans="1:12" ht="26.25" customHeight="1">
      <c r="A1" s="944" t="s">
        <v>10</v>
      </c>
      <c r="B1" s="956" t="s">
        <v>95</v>
      </c>
      <c r="C1" s="956"/>
      <c r="D1" s="956"/>
      <c r="E1" s="956"/>
      <c r="F1" s="947" t="str">
        <f>": Pile Foundation Package -" &amp; Basic!B2 &amp; " :"</f>
        <v>: Pile Foundation Package -P1B :</v>
      </c>
      <c r="G1" s="210"/>
      <c r="H1" s="211"/>
      <c r="I1" s="211"/>
      <c r="J1" s="212"/>
      <c r="L1" s="213" t="s">
        <v>457</v>
      </c>
    </row>
    <row r="2" spans="1:12" ht="65.25" customHeight="1">
      <c r="A2" s="945"/>
      <c r="B2" s="957" t="str">
        <f>Basic!B1</f>
        <v>PILE FOUNDATION PACKAGE P1B FOR BALANCE WORKS OF 400KV D/C LOWER SUBANSIRI-BISWANATH CHARIALI TL-I &amp; II UNDER NORTH EAST / NORTHERN WESTERN INTERCONNECTOR -I PROJECT</v>
      </c>
      <c r="C2" s="957"/>
      <c r="D2" s="957"/>
      <c r="E2" s="957"/>
      <c r="F2" s="948"/>
      <c r="G2" s="210"/>
      <c r="H2" s="211"/>
      <c r="I2" s="211"/>
      <c r="J2" s="212"/>
    </row>
    <row r="3" spans="1:12" ht="24.75" customHeight="1">
      <c r="A3" s="945"/>
      <c r="B3" s="939" t="str">
        <f>"Specification No.: " &amp; Basic!B3</f>
        <v>Specification No.: CC-CS/11-NER/PF-4122/3/G1</v>
      </c>
      <c r="C3" s="939"/>
      <c r="D3" s="939"/>
      <c r="E3" s="939"/>
      <c r="F3" s="948"/>
      <c r="G3" s="210"/>
      <c r="H3" s="211"/>
      <c r="I3" s="211"/>
      <c r="J3" s="212"/>
    </row>
    <row r="4" spans="1:12" s="215" customFormat="1" ht="18" customHeight="1">
      <c r="A4" s="945"/>
      <c r="B4" s="214">
        <v>1</v>
      </c>
      <c r="C4" s="940" t="s">
        <v>96</v>
      </c>
      <c r="D4" s="940"/>
      <c r="E4" s="940"/>
      <c r="F4" s="948"/>
      <c r="I4" s="216"/>
      <c r="J4" s="217"/>
    </row>
    <row r="5" spans="1:12" s="215" customFormat="1" ht="30.75" customHeight="1">
      <c r="A5" s="945"/>
      <c r="B5" s="218">
        <v>2</v>
      </c>
      <c r="C5" s="940" t="s">
        <v>749</v>
      </c>
      <c r="D5" s="940"/>
      <c r="E5" s="940"/>
      <c r="F5" s="948"/>
      <c r="G5" s="219"/>
      <c r="H5" s="216"/>
      <c r="I5" s="216"/>
      <c r="J5" s="217"/>
    </row>
    <row r="6" spans="1:12" s="215" customFormat="1" ht="17.25" customHeight="1">
      <c r="A6" s="945"/>
      <c r="B6" s="218">
        <v>3</v>
      </c>
      <c r="C6" s="954" t="s">
        <v>598</v>
      </c>
      <c r="D6" s="954"/>
      <c r="E6" s="954"/>
      <c r="F6" s="948"/>
      <c r="G6" s="219"/>
      <c r="H6" s="216"/>
      <c r="I6" s="216"/>
      <c r="J6" s="217"/>
    </row>
    <row r="7" spans="1:12" s="215" customFormat="1" ht="30.75" customHeight="1">
      <c r="A7" s="945"/>
      <c r="B7" s="218">
        <v>4</v>
      </c>
      <c r="C7" s="940" t="s">
        <v>141</v>
      </c>
      <c r="D7" s="940"/>
      <c r="E7" s="940"/>
      <c r="F7" s="948"/>
      <c r="G7" s="219"/>
      <c r="H7" s="216"/>
      <c r="I7" s="216"/>
      <c r="J7" s="217"/>
    </row>
    <row r="8" spans="1:12" s="215" customFormat="1" ht="48" customHeight="1">
      <c r="A8" s="945"/>
      <c r="B8" s="218">
        <v>5</v>
      </c>
      <c r="C8" s="940" t="s">
        <v>580</v>
      </c>
      <c r="D8" s="940"/>
      <c r="E8" s="940"/>
      <c r="F8" s="948"/>
      <c r="G8" s="219"/>
      <c r="H8" s="216"/>
      <c r="I8" s="216"/>
      <c r="J8" s="217"/>
    </row>
    <row r="9" spans="1:12" s="215" customFormat="1" ht="33" customHeight="1">
      <c r="A9" s="945"/>
      <c r="B9" s="220">
        <v>6</v>
      </c>
      <c r="C9" s="943" t="s">
        <v>796</v>
      </c>
      <c r="D9" s="943"/>
      <c r="E9" s="943"/>
      <c r="F9" s="948"/>
      <c r="G9" s="219"/>
      <c r="H9" s="216"/>
      <c r="I9" s="216"/>
      <c r="J9" s="221"/>
    </row>
    <row r="10" spans="1:12" s="215" customFormat="1" ht="33" customHeight="1">
      <c r="A10" s="945"/>
      <c r="B10" s="220">
        <v>7</v>
      </c>
      <c r="C10" s="943" t="s">
        <v>958</v>
      </c>
      <c r="D10" s="943"/>
      <c r="E10" s="943"/>
      <c r="F10" s="948"/>
      <c r="G10" s="219"/>
      <c r="H10" s="216"/>
      <c r="I10" s="216"/>
      <c r="J10" s="221"/>
    </row>
    <row r="11" spans="1:12" s="215" customFormat="1" ht="33" customHeight="1">
      <c r="A11" s="945"/>
      <c r="B11" s="222" t="s">
        <v>370</v>
      </c>
      <c r="C11" s="941" t="s">
        <v>582</v>
      </c>
      <c r="D11" s="941"/>
      <c r="E11" s="942"/>
      <c r="F11" s="948"/>
      <c r="G11" s="219"/>
      <c r="H11" s="216"/>
      <c r="I11" s="216"/>
      <c r="J11" s="217"/>
    </row>
    <row r="12" spans="1:12" ht="5.25" customHeight="1">
      <c r="A12" s="945"/>
      <c r="B12" s="223"/>
      <c r="C12" s="223"/>
      <c r="D12" s="223"/>
      <c r="E12" s="223"/>
      <c r="F12" s="948"/>
      <c r="G12" s="210"/>
      <c r="H12" s="211"/>
      <c r="I12" s="211"/>
      <c r="J12" s="212"/>
    </row>
    <row r="13" spans="1:12" ht="18" customHeight="1">
      <c r="A13" s="945"/>
      <c r="B13" s="950"/>
      <c r="C13" s="950"/>
      <c r="D13" s="950"/>
      <c r="E13" s="950"/>
      <c r="F13" s="948"/>
      <c r="G13" s="210"/>
      <c r="H13" s="211"/>
      <c r="I13" s="211"/>
      <c r="J13" s="212"/>
    </row>
    <row r="14" spans="1:12" ht="8.1" customHeight="1">
      <c r="A14" s="945"/>
      <c r="B14" s="224"/>
      <c r="C14" s="224"/>
      <c r="D14" s="224"/>
      <c r="E14" s="224"/>
      <c r="F14" s="948"/>
      <c r="G14" s="210"/>
      <c r="H14" s="211"/>
      <c r="I14" s="211"/>
      <c r="J14" s="212"/>
    </row>
    <row r="15" spans="1:12" ht="24" customHeight="1">
      <c r="A15" s="945"/>
      <c r="B15" s="953" t="s">
        <v>91</v>
      </c>
      <c r="C15" s="953"/>
      <c r="D15" s="953"/>
      <c r="E15" s="225"/>
      <c r="F15" s="948"/>
    </row>
    <row r="16" spans="1:12" ht="15.95" customHeight="1">
      <c r="A16" s="945"/>
      <c r="B16" s="951" t="s">
        <v>92</v>
      </c>
      <c r="C16" s="951"/>
      <c r="D16" s="951"/>
      <c r="E16" s="227"/>
      <c r="F16" s="948"/>
      <c r="G16" s="210"/>
      <c r="H16" s="211"/>
      <c r="I16" s="211"/>
      <c r="J16" s="212"/>
    </row>
    <row r="17" spans="1:10" ht="24" customHeight="1">
      <c r="A17" s="945"/>
      <c r="B17" s="952" t="s">
        <v>93</v>
      </c>
      <c r="C17" s="952"/>
      <c r="D17" s="952"/>
      <c r="E17" s="225"/>
      <c r="F17" s="948"/>
      <c r="G17" s="228"/>
      <c r="H17" s="228"/>
      <c r="I17" s="228"/>
      <c r="J17" s="228"/>
    </row>
    <row r="18" spans="1:10" ht="15.95" customHeight="1">
      <c r="A18" s="946"/>
      <c r="B18" s="955" t="s">
        <v>94</v>
      </c>
      <c r="C18" s="955"/>
      <c r="D18" s="955"/>
      <c r="E18" s="229"/>
      <c r="F18" s="949"/>
      <c r="G18" s="228"/>
      <c r="H18" s="228"/>
      <c r="I18" s="228"/>
      <c r="J18" s="228"/>
    </row>
    <row r="19" spans="1:10" ht="15.75">
      <c r="A19" s="230"/>
      <c r="B19" s="231"/>
      <c r="C19" s="231"/>
      <c r="D19" s="231"/>
      <c r="E19" s="231"/>
      <c r="F19" s="211"/>
      <c r="G19" s="211"/>
      <c r="H19" s="211"/>
      <c r="I19" s="211"/>
      <c r="J19" s="212"/>
    </row>
    <row r="20" spans="1:10" ht="15.75">
      <c r="A20" s="230"/>
      <c r="B20" s="232"/>
      <c r="C20" s="232"/>
      <c r="D20" s="232"/>
      <c r="E20" s="232"/>
      <c r="F20" s="211"/>
      <c r="G20" s="211"/>
      <c r="H20" s="211"/>
      <c r="I20" s="211"/>
      <c r="J20" s="212"/>
    </row>
    <row r="21" spans="1:10" ht="15.75">
      <c r="A21" s="230"/>
      <c r="B21" s="230"/>
      <c r="C21" s="230"/>
      <c r="D21" s="230"/>
      <c r="E21" s="230"/>
      <c r="F21" s="211"/>
      <c r="G21" s="211"/>
      <c r="H21" s="211"/>
      <c r="I21" s="211"/>
      <c r="J21" s="212"/>
    </row>
  </sheetData>
  <sheetProtection algorithmName="SHA-512" hashValue="IRXBd3nNfTukLT8uzE0otXcwwlyLbMig/B4nK2ICsJgBW2dORY0/K9PwyY5Kh9nyWSx534oO6y7PBdA452dGAw==" saltValue="bT6SfXnAhKZlCA13FH/B6A==" spinCount="100000" sheet="1" objects="1" scenarios="1" formatColumns="0" formatRows="0" selectLockedCells="1"/>
  <customSheetViews>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7"/>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8"/>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9"/>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0"/>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1"/>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18"/>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19"/>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20"/>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4"/>
      <headerFooter alignWithMargins="0"/>
    </customSheetView>
  </customSheetViews>
  <mergeCells count="18">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5:E5"/>
    <mergeCell ref="C11:E11"/>
    <mergeCell ref="C10:E10"/>
  </mergeCells>
  <phoneticPr fontId="28" type="noConversion"/>
  <printOptions horizontalCentered="1"/>
  <pageMargins left="0.15748031496063" right="0.23622047244094499" top="0.78" bottom="0.68"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5"/>
  <sheetViews>
    <sheetView showGridLines="0" view="pageBreakPreview" zoomScaleNormal="90" zoomScaleSheetLayoutView="100" workbookViewId="0">
      <selection activeCell="D8" sqref="D8"/>
    </sheetView>
  </sheetViews>
  <sheetFormatPr defaultColWidth="9.140625" defaultRowHeight="16.5"/>
  <cols>
    <col min="1" max="1" width="9.140625" style="234"/>
    <col min="2" max="2" width="31.85546875" style="239" customWidth="1"/>
    <col min="3" max="3" width="12.85546875" style="239" customWidth="1"/>
    <col min="4" max="4" width="57.5703125" style="239" customWidth="1"/>
    <col min="5" max="5" width="11.85546875" style="239" customWidth="1"/>
    <col min="6" max="7" width="11.85546875" style="250" customWidth="1"/>
    <col min="8" max="8" width="11.85546875" style="250" hidden="1" customWidth="1"/>
    <col min="9" max="25" width="11.85546875" style="250" customWidth="1"/>
    <col min="26" max="26" width="9.140625" style="234"/>
    <col min="27" max="27" width="15.28515625" style="234" customWidth="1"/>
    <col min="28" max="16384" width="9.140625" style="234"/>
  </cols>
  <sheetData>
    <row r="1" spans="1:28" ht="64.5" customHeight="1">
      <c r="B1" s="959" t="str">
        <f>Basic!B1</f>
        <v>PILE FOUNDATION PACKAGE P1B FOR BALANCE WORKS OF 400KV D/C LOWER SUBANSIRI-BISWANATH CHARIALI TL-I &amp; II UNDER NORTH EAST / NORTHERN WESTERN INTERCONNECTOR -I PROJECT</v>
      </c>
      <c r="C1" s="959"/>
      <c r="D1" s="959"/>
      <c r="E1" s="235"/>
      <c r="F1" s="236"/>
      <c r="G1" s="237"/>
      <c r="H1" s="237"/>
      <c r="I1" s="237"/>
      <c r="J1" s="237"/>
      <c r="K1" s="237"/>
      <c r="L1" s="237"/>
      <c r="M1" s="237"/>
      <c r="N1" s="237"/>
      <c r="O1" s="237"/>
      <c r="P1" s="237"/>
      <c r="Q1" s="237"/>
      <c r="R1" s="237"/>
      <c r="S1" s="237"/>
      <c r="T1" s="237"/>
      <c r="U1" s="237"/>
      <c r="V1" s="237"/>
      <c r="W1" s="237"/>
      <c r="X1" s="237"/>
      <c r="Y1" s="237"/>
    </row>
    <row r="2" spans="1:28" ht="20.100000000000001" customHeight="1">
      <c r="B2" s="960" t="str">
        <f>Basic!A3&amp;Basic!B3</f>
        <v>Specification No. :CC-CS/11-NER/PF-4122/3/G1</v>
      </c>
      <c r="C2" s="960"/>
      <c r="D2" s="960"/>
      <c r="E2" s="238"/>
      <c r="F2" s="239"/>
      <c r="G2" s="239"/>
      <c r="H2" s="239"/>
      <c r="I2" s="239"/>
      <c r="J2" s="239"/>
      <c r="K2" s="239"/>
      <c r="L2" s="239"/>
      <c r="M2" s="239"/>
      <c r="N2" s="239"/>
      <c r="O2" s="239"/>
      <c r="P2" s="239"/>
      <c r="Q2" s="239"/>
      <c r="R2" s="239"/>
      <c r="S2" s="239"/>
      <c r="T2" s="239"/>
      <c r="U2" s="239"/>
      <c r="V2" s="239"/>
      <c r="W2" s="239"/>
      <c r="X2" s="239"/>
      <c r="Y2" s="239"/>
      <c r="AA2" s="234" t="s">
        <v>142</v>
      </c>
      <c r="AB2" s="240">
        <v>1</v>
      </c>
    </row>
    <row r="3" spans="1:28" ht="12" customHeight="1">
      <c r="B3" s="241"/>
      <c r="C3" s="241"/>
      <c r="D3" s="241"/>
      <c r="E3" s="241"/>
      <c r="F3" s="239"/>
      <c r="G3" s="239"/>
      <c r="H3" s="239"/>
      <c r="I3" s="239"/>
      <c r="J3" s="239"/>
      <c r="K3" s="239"/>
      <c r="L3" s="239"/>
      <c r="M3" s="239"/>
      <c r="N3" s="239"/>
      <c r="O3" s="239"/>
      <c r="P3" s="239"/>
      <c r="Q3" s="239"/>
      <c r="R3" s="239"/>
      <c r="S3" s="239"/>
      <c r="T3" s="239"/>
      <c r="U3" s="239"/>
      <c r="V3" s="239"/>
      <c r="W3" s="239"/>
      <c r="X3" s="239"/>
      <c r="Y3" s="239"/>
      <c r="AA3" s="234" t="s">
        <v>143</v>
      </c>
      <c r="AB3" s="242" t="s">
        <v>11</v>
      </c>
    </row>
    <row r="4" spans="1:28" ht="20.100000000000001" customHeight="1">
      <c r="B4" s="958" t="s">
        <v>147</v>
      </c>
      <c r="C4" s="958"/>
      <c r="D4" s="958"/>
      <c r="E4" s="241"/>
      <c r="F4" s="239"/>
      <c r="G4" s="239"/>
      <c r="H4" s="239"/>
      <c r="I4" s="239"/>
      <c r="J4" s="239"/>
      <c r="K4" s="239"/>
      <c r="L4" s="239"/>
      <c r="M4" s="239"/>
      <c r="N4" s="239"/>
      <c r="O4" s="239"/>
      <c r="P4" s="239"/>
      <c r="Q4" s="239"/>
      <c r="R4" s="239"/>
      <c r="S4" s="239"/>
      <c r="T4" s="239"/>
      <c r="U4" s="239"/>
      <c r="V4" s="239"/>
      <c r="W4" s="239"/>
      <c r="X4" s="239"/>
      <c r="Y4" s="239"/>
      <c r="AB4" s="240"/>
    </row>
    <row r="5" spans="1:28" ht="12" customHeight="1" thickBot="1">
      <c r="B5" s="243"/>
      <c r="C5" s="243"/>
      <c r="F5" s="239"/>
      <c r="G5" s="239"/>
      <c r="H5" s="239"/>
      <c r="I5" s="239"/>
      <c r="J5" s="239"/>
      <c r="K5" s="239"/>
      <c r="L5" s="239"/>
      <c r="M5" s="239"/>
      <c r="N5" s="239"/>
      <c r="O5" s="239"/>
      <c r="P5" s="239"/>
      <c r="Q5" s="239"/>
      <c r="R5" s="239"/>
      <c r="S5" s="239"/>
      <c r="T5" s="239"/>
      <c r="U5" s="239"/>
      <c r="V5" s="239"/>
      <c r="W5" s="239"/>
      <c r="X5" s="239"/>
      <c r="Y5" s="239"/>
    </row>
    <row r="6" spans="1:28" ht="43.5" customHeight="1" thickBot="1">
      <c r="B6" s="962" t="s">
        <v>750</v>
      </c>
      <c r="C6" s="963"/>
      <c r="D6" s="702"/>
      <c r="F6" s="239"/>
      <c r="G6" s="239"/>
      <c r="H6" s="239"/>
      <c r="I6" s="239"/>
      <c r="J6" s="239"/>
      <c r="K6" s="239"/>
      <c r="L6" s="239"/>
      <c r="M6" s="239"/>
      <c r="N6" s="239"/>
      <c r="O6" s="239"/>
      <c r="P6" s="239"/>
      <c r="Q6" s="239"/>
      <c r="R6" s="239"/>
      <c r="S6" s="239"/>
      <c r="T6" s="239"/>
      <c r="U6" s="239"/>
      <c r="V6" s="239"/>
      <c r="W6" s="239"/>
      <c r="X6" s="239"/>
      <c r="Y6" s="239"/>
    </row>
    <row r="7" spans="1:28" ht="45" customHeight="1">
      <c r="B7" s="962" t="str">
        <f>IF(D6="Yes","Name of designated Authority of GoI under the Public Procurement Policy for MSEs order 2012","")</f>
        <v/>
      </c>
      <c r="C7" s="963"/>
      <c r="D7" s="703"/>
      <c r="F7" s="239"/>
      <c r="G7" s="239"/>
      <c r="H7" s="239"/>
      <c r="I7" s="239"/>
      <c r="J7" s="239"/>
      <c r="K7" s="239"/>
      <c r="L7" s="239"/>
      <c r="M7" s="239"/>
      <c r="N7" s="239"/>
      <c r="O7" s="239"/>
      <c r="P7" s="239"/>
      <c r="Q7" s="239"/>
      <c r="R7" s="239"/>
      <c r="S7" s="239"/>
      <c r="T7" s="239"/>
      <c r="U7" s="239"/>
      <c r="V7" s="239"/>
      <c r="W7" s="239"/>
      <c r="X7" s="239"/>
      <c r="Y7" s="239"/>
    </row>
    <row r="8" spans="1:28" s="244" customFormat="1" ht="43.5" customHeight="1">
      <c r="B8" s="245" t="s">
        <v>144</v>
      </c>
      <c r="C8" s="246"/>
      <c r="D8" s="101" t="s">
        <v>142</v>
      </c>
      <c r="F8" s="247"/>
      <c r="G8" s="247"/>
      <c r="H8" s="247"/>
      <c r="I8" s="247"/>
      <c r="J8" s="247"/>
      <c r="K8" s="247"/>
      <c r="L8" s="247"/>
      <c r="M8" s="247"/>
      <c r="N8" s="247"/>
      <c r="O8" s="247"/>
      <c r="P8" s="247"/>
      <c r="Q8" s="247"/>
      <c r="R8" s="247"/>
      <c r="S8" s="247"/>
      <c r="U8" s="247"/>
      <c r="V8" s="247"/>
      <c r="W8" s="247"/>
      <c r="X8" s="247"/>
      <c r="Y8" s="247"/>
      <c r="AA8" s="247">
        <f>IF(D8= "Sole Bidder", 0, D9)</f>
        <v>0</v>
      </c>
    </row>
    <row r="9" spans="1:28" ht="50.1" customHeight="1">
      <c r="A9" s="248"/>
      <c r="B9" s="245" t="str">
        <f>IF(D8= "JV (Joint Venture)", "Total Nos. of  Partners in the JV [excluding the Lead Partner]", "")</f>
        <v/>
      </c>
      <c r="C9" s="249"/>
      <c r="D9" s="101"/>
    </row>
    <row r="10" spans="1:28" ht="19.5" customHeight="1">
      <c r="B10" s="251"/>
      <c r="C10" s="251"/>
      <c r="D10" s="247"/>
    </row>
    <row r="11" spans="1:28" ht="20.100000000000001" customHeight="1">
      <c r="B11" s="252" t="str">
        <f>IF(D8= "Sole Bidder", "Name of Sole Bidder", "Name of Lead Partner")</f>
        <v>Name of Sole Bidder</v>
      </c>
      <c r="C11" s="253"/>
      <c r="D11" s="180"/>
    </row>
    <row r="12" spans="1:28" ht="20.100000000000001" customHeight="1">
      <c r="B12" s="255" t="str">
        <f>IF(D8= "Sole Bidder", "Address of Sole Bidder", "Address of Lead Partner")</f>
        <v>Address of Sole Bidder</v>
      </c>
      <c r="C12" s="256"/>
      <c r="D12" s="180"/>
    </row>
    <row r="13" spans="1:28" ht="20.100000000000001" customHeight="1">
      <c r="B13" s="257"/>
      <c r="C13" s="258"/>
      <c r="D13" s="180"/>
    </row>
    <row r="14" spans="1:28" ht="20.100000000000001" customHeight="1">
      <c r="B14" s="259"/>
      <c r="C14" s="260"/>
      <c r="D14" s="180"/>
      <c r="H14" s="250">
        <f>IF(AND(D8="JV (Joint Venture)",D9=1),1,0)</f>
        <v>0</v>
      </c>
    </row>
    <row r="15" spans="1:28" ht="20.100000000000001" customHeight="1"/>
    <row r="16" spans="1:28" ht="20.100000000000001" customHeight="1">
      <c r="B16" s="252" t="str">
        <f>IF(D9=1,"Other Partner",IF(D9="2 or More","Other Partner-1",""))</f>
        <v/>
      </c>
      <c r="C16" s="253"/>
      <c r="D16" s="180"/>
      <c r="F16" s="261"/>
    </row>
    <row r="17" spans="2:5" ht="20.100000000000001" customHeight="1">
      <c r="B17" s="255" t="str">
        <f>IF(D9=1,"Address of other Partner",IF(D9="2 or More","Address of other Partner - 1",""))</f>
        <v/>
      </c>
      <c r="C17" s="256"/>
      <c r="D17" s="180"/>
    </row>
    <row r="18" spans="2:5" ht="20.100000000000001" customHeight="1">
      <c r="B18" s="257"/>
      <c r="C18" s="258"/>
      <c r="D18" s="180"/>
    </row>
    <row r="19" spans="2:5" ht="20.100000000000001" customHeight="1">
      <c r="B19" s="259"/>
      <c r="C19" s="260"/>
      <c r="D19" s="180"/>
    </row>
    <row r="20" spans="2:5" ht="20.100000000000001" customHeight="1"/>
    <row r="21" spans="2:5" ht="20.100000000000001" customHeight="1">
      <c r="B21" s="252" t="s">
        <v>12</v>
      </c>
      <c r="C21" s="253"/>
      <c r="D21" s="180"/>
    </row>
    <row r="22" spans="2:5" ht="20.100000000000001" customHeight="1">
      <c r="B22" s="255" t="s">
        <v>13</v>
      </c>
      <c r="C22" s="256"/>
      <c r="D22" s="180"/>
    </row>
    <row r="23" spans="2:5" ht="20.100000000000001" customHeight="1">
      <c r="B23" s="257"/>
      <c r="C23" s="258"/>
      <c r="D23" s="180"/>
    </row>
    <row r="24" spans="2:5" ht="20.100000000000001" customHeight="1">
      <c r="B24" s="259"/>
      <c r="C24" s="260"/>
      <c r="D24" s="180"/>
    </row>
    <row r="25" spans="2:5" ht="20.100000000000001" customHeight="1">
      <c r="B25" s="262"/>
      <c r="C25" s="262"/>
      <c r="D25" s="263"/>
    </row>
    <row r="26" spans="2:5" ht="39" hidden="1" customHeight="1">
      <c r="B26" s="961" t="s">
        <v>275</v>
      </c>
      <c r="C26" s="961"/>
      <c r="D26" s="264" t="s">
        <v>558</v>
      </c>
      <c r="E26" s="265" t="str">
        <f>IF(OR(D26="Yes",D26="No",D26="")=TRUE, "", "In Correct Entry")</f>
        <v/>
      </c>
    </row>
    <row r="27" spans="2:5" ht="19.5" hidden="1" customHeight="1">
      <c r="B27" s="961" t="s">
        <v>274</v>
      </c>
      <c r="C27" s="961"/>
      <c r="D27" s="254"/>
      <c r="E27" s="266"/>
    </row>
    <row r="28" spans="2:5" ht="19.5" hidden="1" customHeight="1">
      <c r="B28" s="961"/>
      <c r="C28" s="961"/>
      <c r="D28" s="267"/>
    </row>
    <row r="29" spans="2:5" ht="20.100000000000001" customHeight="1">
      <c r="B29" s="262"/>
      <c r="C29" s="262"/>
    </row>
    <row r="30" spans="2:5" ht="21" customHeight="1">
      <c r="B30" s="268" t="s">
        <v>148</v>
      </c>
      <c r="C30" s="269"/>
      <c r="D30" s="180"/>
    </row>
    <row r="31" spans="2:5" ht="21" customHeight="1">
      <c r="B31" s="268" t="s">
        <v>149</v>
      </c>
      <c r="C31" s="269"/>
      <c r="D31" s="576"/>
    </row>
    <row r="32" spans="2:5" ht="21" customHeight="1">
      <c r="B32" s="270"/>
      <c r="C32" s="270"/>
      <c r="D32" s="271"/>
    </row>
    <row r="33" spans="2:5" ht="21" customHeight="1">
      <c r="B33" s="268" t="s">
        <v>7</v>
      </c>
      <c r="C33" s="269"/>
      <c r="D33" s="119"/>
      <c r="E33" s="250"/>
    </row>
    <row r="34" spans="2:5" ht="21" customHeight="1">
      <c r="B34" s="268" t="s">
        <v>8</v>
      </c>
      <c r="C34" s="269"/>
      <c r="D34" s="576"/>
      <c r="E34" s="250"/>
    </row>
    <row r="35" spans="2:5">
      <c r="E35" s="250"/>
    </row>
  </sheetData>
  <sheetProtection algorithmName="SHA-512" hashValue="jlo8sn+O0mOOdwFfq/wT4LnH16E6z5CeH3GAienj/jZWvZwi8x0tNeDbOuywGtoFdT+H9skTrMwxW+gNcei26w==" saltValue="sDKJisduDitBF3+TvbAjwQ==" spinCount="100000" sheet="1" objects="1" scenarios="1" formatColumns="0" formatRows="0" selectLockedCells="1"/>
  <customSheetViews>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2"/>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3"/>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4"/>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5"/>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6"/>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7"/>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8"/>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9"/>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0"/>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1"/>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CD4CA1A8-824A-452F-BDBA-32A47C1B3013}" showGridLines="0">
      <selection activeCell="D6" sqref="D6"/>
      <pageMargins left="0.75" right="0.64" top="0.55000000000000004" bottom="0.46" header="0.4" footer="0.33"/>
      <pageSetup orientation="portrait" r:id="rId17"/>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18"/>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19"/>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20"/>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21"/>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22"/>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23"/>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24"/>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21:C25 D25">
    <cfRule type="expression" dxfId="46" priority="5" stopIfTrue="1">
      <formula>$AA$8&lt;2</formula>
    </cfRule>
  </conditionalFormatting>
  <conditionalFormatting sqref="B16:C19">
    <cfRule type="expression" dxfId="45" priority="6" stopIfTrue="1">
      <formula>$AA$8&lt;1</formula>
    </cfRule>
  </conditionalFormatting>
  <conditionalFormatting sqref="D10">
    <cfRule type="expression" dxfId="44" priority="7" stopIfTrue="1">
      <formula>$AA$8=0</formula>
    </cfRule>
  </conditionalFormatting>
  <conditionalFormatting sqref="B9:D9">
    <cfRule type="expression" dxfId="43" priority="8" stopIfTrue="1">
      <formula>$D$8="Sole Bidder"</formula>
    </cfRule>
  </conditionalFormatting>
  <conditionalFormatting sqref="B27:D28">
    <cfRule type="expression" dxfId="42" priority="9" stopIfTrue="1">
      <formula>$D$26="No"</formula>
    </cfRule>
  </conditionalFormatting>
  <conditionalFormatting sqref="D16:D24">
    <cfRule type="expression" dxfId="41" priority="4">
      <formula>$D$8="Sole Bidder"</formula>
    </cfRule>
  </conditionalFormatting>
  <conditionalFormatting sqref="D21:D24">
    <cfRule type="expression" dxfId="40" priority="3">
      <formula>$H$14=1</formula>
    </cfRule>
  </conditionalFormatting>
  <conditionalFormatting sqref="D7">
    <cfRule type="expression" dxfId="39" priority="2">
      <formula>$D$6="Yes"</formula>
    </cfRule>
  </conditionalFormatting>
  <conditionalFormatting sqref="D6">
    <cfRule type="expression" dxfId="38" priority="1" stopIfTrue="1">
      <formula>$D$5="Yes"</formula>
    </cfRule>
  </conditionalFormatting>
  <dataValidations count="3">
    <dataValidation type="list" allowBlank="1" showInputMessage="1" showErrorMessage="1" sqref="D8">
      <formula1>$AA$2:$AA$3</formula1>
    </dataValidation>
    <dataValidation type="list" allowBlank="1" showInputMessage="1" showErrorMessage="1" sqref="D9">
      <formula1>$AB$2:$AB$3</formula1>
    </dataValidation>
    <dataValidation type="list" allowBlank="1" showInputMessage="1" showErrorMessage="1" sqref="D26 D6">
      <formula1>"Yes, No"</formula1>
    </dataValidation>
  </dataValidations>
  <pageMargins left="0.75" right="0.64" top="0.55000000000000004" bottom="0.46" header="0.4" footer="0.33"/>
  <pageSetup scale="95"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SheetLayoutView="100" workbookViewId="0">
      <selection activeCell="A3" sqref="A3:E3"/>
    </sheetView>
  </sheetViews>
  <sheetFormatPr defaultColWidth="9.140625" defaultRowHeight="16.5"/>
  <cols>
    <col min="1" max="1" width="12.140625" style="239" customWidth="1"/>
    <col min="2" max="2" width="15.7109375" style="239" customWidth="1"/>
    <col min="3" max="3" width="11.42578125" style="239" customWidth="1"/>
    <col min="4" max="4" width="20.42578125" style="239" customWidth="1"/>
    <col min="5" max="5" width="42.28515625" style="239" customWidth="1"/>
    <col min="6" max="6" width="12.85546875" style="159" customWidth="1"/>
    <col min="7" max="25" width="9.7109375" style="159" customWidth="1"/>
    <col min="26" max="26" width="18" style="284" customWidth="1"/>
    <col min="27" max="27" width="9.140625" style="277"/>
    <col min="28" max="28" width="9.140625" style="244"/>
    <col min="29" max="16384" width="9.140625" style="234"/>
  </cols>
  <sheetData>
    <row r="1" spans="1:46">
      <c r="A1" s="272" t="str">
        <f>Basic!A3&amp;Basic!B3</f>
        <v>Specification No. :CC-CS/11-NER/PF-4122/3/G1</v>
      </c>
      <c r="B1" s="273"/>
      <c r="C1" s="273"/>
      <c r="D1" s="273"/>
      <c r="E1" s="274" t="str">
        <f>"Attachment-3(JV) " &amp; AT1</f>
        <v>Attachment-3(JV) P1B</v>
      </c>
      <c r="F1" s="275"/>
      <c r="G1" s="275"/>
      <c r="H1" s="275"/>
      <c r="I1" s="275"/>
      <c r="J1" s="275"/>
      <c r="K1" s="275"/>
      <c r="L1" s="275"/>
      <c r="M1" s="275"/>
      <c r="N1" s="275"/>
      <c r="O1" s="275"/>
      <c r="P1" s="275"/>
      <c r="Q1" s="275"/>
      <c r="R1" s="275"/>
      <c r="S1" s="275"/>
      <c r="T1" s="275"/>
      <c r="U1" s="275"/>
      <c r="V1" s="275"/>
      <c r="W1" s="275"/>
      <c r="X1" s="275"/>
      <c r="Y1" s="275"/>
      <c r="Z1" s="276" t="str">
        <f>'Names of Bidder'!D8</f>
        <v>Sole Bidder</v>
      </c>
      <c r="AT1" s="278" t="str">
        <f>Basic!B2</f>
        <v>P1B</v>
      </c>
    </row>
    <row r="2" spans="1:46">
      <c r="Z2" s="276">
        <f>'Names of Bidder'!AA8</f>
        <v>0</v>
      </c>
    </row>
    <row r="3" spans="1:46" ht="57" customHeight="1">
      <c r="A3" s="966" t="str">
        <f>Basic!B1</f>
        <v>PILE FOUNDATION PACKAGE P1B FOR BALANCE WORKS OF 400KV D/C LOWER SUBANSIRI-BISWANATH CHARIALI TL-I &amp; II UNDER NORTH EAST / NORTHERN WESTERN INTERCONNECTOR -I PROJECT</v>
      </c>
      <c r="B3" s="966"/>
      <c r="C3" s="966"/>
      <c r="D3" s="966"/>
      <c r="E3" s="966"/>
      <c r="F3" s="279"/>
      <c r="G3" s="279"/>
      <c r="H3" s="279"/>
      <c r="I3" s="279"/>
      <c r="J3" s="279"/>
      <c r="K3" s="279"/>
      <c r="L3" s="279"/>
      <c r="M3" s="279"/>
      <c r="N3" s="279"/>
      <c r="O3" s="279"/>
      <c r="P3" s="279"/>
      <c r="Q3" s="279"/>
      <c r="R3" s="279"/>
      <c r="S3" s="279"/>
      <c r="T3" s="279"/>
      <c r="U3" s="279"/>
      <c r="V3" s="279"/>
      <c r="W3" s="279"/>
      <c r="X3" s="279"/>
      <c r="Y3" s="279"/>
      <c r="Z3" s="280"/>
      <c r="AA3" s="281"/>
      <c r="AB3" s="282"/>
    </row>
    <row r="4" spans="1:46" ht="20.100000000000001" customHeight="1">
      <c r="A4" s="283"/>
      <c r="AB4" s="1"/>
      <c r="AC4" s="285"/>
    </row>
    <row r="5" spans="1:46" ht="20.100000000000001" customHeight="1">
      <c r="A5" s="967" t="s">
        <v>333</v>
      </c>
      <c r="B5" s="967"/>
      <c r="C5" s="967"/>
      <c r="D5" s="967"/>
      <c r="E5" s="967"/>
      <c r="F5" s="286"/>
      <c r="G5" s="286"/>
      <c r="H5" s="286"/>
      <c r="I5" s="286"/>
      <c r="J5" s="286"/>
      <c r="K5" s="286"/>
      <c r="L5" s="286"/>
      <c r="M5" s="286"/>
      <c r="N5" s="286"/>
      <c r="O5" s="286"/>
      <c r="P5" s="286"/>
      <c r="Q5" s="286"/>
      <c r="R5" s="286"/>
      <c r="S5" s="286"/>
      <c r="T5" s="286"/>
      <c r="U5" s="286"/>
      <c r="V5" s="286"/>
      <c r="W5" s="286"/>
      <c r="X5" s="286"/>
      <c r="Y5" s="286"/>
      <c r="Z5" s="287"/>
      <c r="AB5" s="1"/>
      <c r="AC5" s="288"/>
    </row>
    <row r="6" spans="1:46" ht="20.100000000000001" customHeight="1">
      <c r="A6" s="243"/>
      <c r="AB6" s="1"/>
      <c r="AC6" s="288"/>
    </row>
    <row r="7" spans="1:46" ht="20.100000000000001" customHeight="1">
      <c r="A7" s="289" t="str">
        <f>"Bidder’s Name and Address (" &amp; MID('Names of Bidder'!B11,9, 20) &amp; ") :"</f>
        <v>Bidder’s Name and Address (Sole Bidder) :</v>
      </c>
      <c r="E7" s="290" t="s">
        <v>338</v>
      </c>
      <c r="F7" s="290"/>
      <c r="G7" s="290"/>
      <c r="H7" s="290"/>
      <c r="I7" s="290"/>
      <c r="J7" s="290"/>
      <c r="K7" s="290"/>
      <c r="L7" s="290"/>
      <c r="M7" s="290"/>
      <c r="N7" s="290"/>
      <c r="O7" s="290"/>
      <c r="P7" s="290"/>
      <c r="Q7" s="290"/>
      <c r="R7" s="290"/>
      <c r="S7" s="290"/>
      <c r="T7" s="290"/>
      <c r="U7" s="290"/>
      <c r="V7" s="290"/>
      <c r="W7" s="290"/>
      <c r="X7" s="290"/>
      <c r="Y7" s="290"/>
      <c r="AB7" s="1"/>
      <c r="AC7" s="288"/>
    </row>
    <row r="8" spans="1:46" ht="36" customHeight="1">
      <c r="A8" s="965" t="str">
        <f>IF('Names of Bidder'!D8= "JV (Joint Venture)", "JV of " &amp; Z8, "")</f>
        <v/>
      </c>
      <c r="B8" s="965"/>
      <c r="C8" s="965"/>
      <c r="D8" s="965"/>
      <c r="E8" s="291" t="s">
        <v>340</v>
      </c>
      <c r="F8" s="290"/>
      <c r="G8" s="290"/>
      <c r="I8" s="290"/>
      <c r="J8" s="290"/>
      <c r="K8" s="290"/>
      <c r="L8" s="290"/>
      <c r="M8" s="290"/>
      <c r="N8" s="290"/>
      <c r="O8" s="290"/>
      <c r="P8" s="290"/>
      <c r="Q8" s="290"/>
      <c r="R8" s="290"/>
      <c r="S8" s="290"/>
      <c r="T8" s="290"/>
      <c r="U8" s="290"/>
      <c r="V8" s="290"/>
      <c r="W8" s="290"/>
      <c r="X8" s="290"/>
      <c r="Y8" s="290"/>
      <c r="Z8" s="292" t="str">
        <f>IF('Names of Bidder'!D9=1,'Names of Bidder'!D11&amp;" &amp; "&amp;'Names of Bidder'!D16,IF('Names of Bidder'!D9="2 or More",'Names of Bidder'!D11&amp;" , "&amp;'Names of Bidder'!D16&amp;" &amp; "&amp;'Names of Bidder'!D21,""))</f>
        <v/>
      </c>
      <c r="AB8" s="1"/>
      <c r="AC8" s="288"/>
    </row>
    <row r="9" spans="1:46" ht="20.100000000000001" customHeight="1">
      <c r="A9" s="293" t="s">
        <v>339</v>
      </c>
      <c r="B9" s="969" t="str">
        <f>IF('Names of Bidder'!D11=0, "", 'Names of Bidder'!D11)</f>
        <v/>
      </c>
      <c r="C9" s="969"/>
      <c r="D9" s="969"/>
      <c r="E9" s="291" t="s">
        <v>342</v>
      </c>
      <c r="F9" s="294"/>
      <c r="G9" s="294"/>
      <c r="H9" s="294"/>
      <c r="I9" s="294"/>
      <c r="J9" s="294"/>
      <c r="K9" s="294"/>
      <c r="L9" s="294"/>
      <c r="M9" s="294"/>
      <c r="N9" s="294"/>
      <c r="O9" s="294"/>
      <c r="P9" s="294"/>
      <c r="Q9" s="294"/>
      <c r="R9" s="294"/>
      <c r="S9" s="294"/>
      <c r="T9" s="294"/>
      <c r="U9" s="294"/>
      <c r="V9" s="294"/>
      <c r="W9" s="294"/>
      <c r="X9" s="294"/>
      <c r="Y9" s="294"/>
      <c r="AB9" s="1"/>
      <c r="AC9" s="288"/>
    </row>
    <row r="10" spans="1:46" ht="20.100000000000001" customHeight="1">
      <c r="A10" s="293" t="s">
        <v>341</v>
      </c>
      <c r="B10" s="969" t="str">
        <f>IF('Names of Bidder'!D12=0, "", 'Names of Bidder'!D12)</f>
        <v/>
      </c>
      <c r="C10" s="969"/>
      <c r="D10" s="969"/>
      <c r="E10" s="291" t="s">
        <v>159</v>
      </c>
      <c r="F10" s="294"/>
      <c r="G10" s="294"/>
      <c r="H10" s="294"/>
      <c r="I10" s="294"/>
      <c r="J10" s="294"/>
      <c r="K10" s="294"/>
      <c r="L10" s="294"/>
      <c r="M10" s="294"/>
      <c r="N10" s="294"/>
      <c r="O10" s="294"/>
      <c r="P10" s="294"/>
      <c r="Q10" s="294"/>
      <c r="R10" s="294"/>
      <c r="S10" s="294"/>
      <c r="T10" s="294"/>
      <c r="U10" s="294"/>
      <c r="V10" s="294"/>
      <c r="W10" s="294"/>
      <c r="X10" s="294"/>
      <c r="Y10" s="294"/>
      <c r="AB10" s="1"/>
      <c r="AC10" s="288"/>
    </row>
    <row r="11" spans="1:46" ht="20.100000000000001" customHeight="1">
      <c r="B11" s="969" t="str">
        <f>IF('Names of Bidder'!D13=0, "", 'Names of Bidder'!D13)</f>
        <v/>
      </c>
      <c r="C11" s="969"/>
      <c r="D11" s="969"/>
      <c r="E11" s="291" t="s">
        <v>343</v>
      </c>
      <c r="F11" s="294"/>
      <c r="G11" s="294"/>
      <c r="H11" s="294"/>
      <c r="I11" s="294"/>
      <c r="J11" s="294"/>
      <c r="K11" s="294"/>
      <c r="L11" s="294"/>
      <c r="M11" s="294"/>
      <c r="N11" s="294"/>
      <c r="O11" s="294"/>
      <c r="P11" s="294"/>
      <c r="Q11" s="294"/>
      <c r="R11" s="294"/>
      <c r="S11" s="294"/>
      <c r="T11" s="294"/>
      <c r="U11" s="294"/>
      <c r="V11" s="294"/>
      <c r="W11" s="294"/>
      <c r="X11" s="294"/>
      <c r="Y11" s="294"/>
    </row>
    <row r="12" spans="1:46" ht="20.100000000000001" customHeight="1">
      <c r="A12" s="243"/>
      <c r="B12" s="969" t="str">
        <f>IF('Names of Bidder'!D14=0, "", 'Names of Bidder'!D14)</f>
        <v/>
      </c>
      <c r="C12" s="969"/>
      <c r="D12" s="969"/>
      <c r="E12" s="291"/>
      <c r="F12" s="294"/>
      <c r="G12" s="294"/>
      <c r="H12" s="294"/>
      <c r="I12" s="294"/>
      <c r="J12" s="294"/>
      <c r="K12" s="294"/>
      <c r="L12" s="294"/>
      <c r="M12" s="294"/>
      <c r="N12" s="294"/>
      <c r="O12" s="294"/>
      <c r="P12" s="294"/>
      <c r="Q12" s="294"/>
      <c r="R12" s="294"/>
      <c r="S12" s="294"/>
      <c r="T12" s="294"/>
      <c r="U12" s="294"/>
      <c r="V12" s="294"/>
      <c r="W12" s="294"/>
      <c r="X12" s="294"/>
      <c r="Y12" s="294"/>
    </row>
    <row r="13" spans="1:46" ht="9.9499999999999993" customHeight="1">
      <c r="A13" s="243"/>
      <c r="B13" s="295"/>
      <c r="C13" s="295"/>
      <c r="D13" s="295"/>
      <c r="E13" s="234"/>
      <c r="F13" s="294"/>
      <c r="G13" s="294"/>
      <c r="H13" s="294"/>
      <c r="I13" s="294"/>
      <c r="J13" s="294"/>
      <c r="K13" s="294"/>
      <c r="L13" s="294"/>
      <c r="M13" s="294"/>
      <c r="N13" s="294"/>
      <c r="O13" s="294"/>
      <c r="P13" s="294"/>
      <c r="Q13" s="294"/>
      <c r="R13" s="294"/>
      <c r="S13" s="294"/>
      <c r="T13" s="294"/>
      <c r="U13" s="294"/>
      <c r="V13" s="294"/>
      <c r="W13" s="294"/>
      <c r="X13" s="294"/>
      <c r="Y13" s="294"/>
    </row>
    <row r="14" spans="1:46" ht="20.100000000000001" customHeight="1">
      <c r="A14" s="967" t="str">
        <f>IF('Names of Bidder'!D8="Sole Bidder", "This Attachment is Not Applicable", "")</f>
        <v>This Attachment is Not Applicable</v>
      </c>
      <c r="B14" s="967"/>
      <c r="C14" s="967"/>
      <c r="D14" s="967"/>
      <c r="E14" s="967"/>
      <c r="F14" s="294"/>
      <c r="G14" s="294"/>
      <c r="H14" s="294"/>
      <c r="I14" s="294"/>
      <c r="J14" s="294"/>
      <c r="K14" s="294"/>
      <c r="L14" s="294"/>
      <c r="M14" s="294"/>
      <c r="N14" s="294"/>
      <c r="O14" s="294"/>
      <c r="P14" s="294"/>
      <c r="Q14" s="294"/>
      <c r="R14" s="294"/>
      <c r="S14" s="294"/>
      <c r="T14" s="294"/>
      <c r="U14" s="294"/>
      <c r="V14" s="294"/>
      <c r="W14" s="294"/>
      <c r="X14" s="294"/>
      <c r="Y14" s="294"/>
    </row>
    <row r="15" spans="1:46" ht="20.100000000000001" customHeight="1">
      <c r="A15" s="289" t="s">
        <v>150</v>
      </c>
      <c r="B15" s="295"/>
      <c r="C15" s="295"/>
      <c r="D15" s="295"/>
      <c r="E15" s="291"/>
      <c r="F15" s="294"/>
      <c r="G15" s="294"/>
      <c r="H15" s="294"/>
      <c r="I15" s="294"/>
      <c r="J15" s="294"/>
      <c r="K15" s="294"/>
      <c r="L15" s="294"/>
      <c r="M15" s="294"/>
      <c r="N15" s="294"/>
      <c r="O15" s="294"/>
      <c r="P15" s="294"/>
      <c r="Q15" s="294"/>
      <c r="R15" s="294"/>
      <c r="S15" s="294"/>
      <c r="T15" s="294"/>
      <c r="U15" s="294"/>
      <c r="V15" s="294"/>
      <c r="W15" s="294"/>
      <c r="X15" s="294"/>
      <c r="Y15" s="294"/>
    </row>
    <row r="16" spans="1:46" ht="20.100000000000001" customHeight="1">
      <c r="A16" s="289"/>
      <c r="B16" s="964" t="str">
        <f>IF(Z2=1,"Other Partner",IF(Z2="2 or More","Other Partner-1",""))</f>
        <v/>
      </c>
      <c r="C16" s="964"/>
      <c r="D16" s="964"/>
      <c r="E16" s="296" t="str">
        <f>IF(Z2="2 or More", "Other Partner-2", "")</f>
        <v/>
      </c>
      <c r="F16" s="294"/>
      <c r="G16" s="294"/>
      <c r="H16" s="294"/>
      <c r="I16" s="294"/>
      <c r="J16" s="294"/>
      <c r="K16" s="294"/>
      <c r="L16" s="294"/>
      <c r="M16" s="294"/>
      <c r="N16" s="294"/>
      <c r="O16" s="294"/>
      <c r="P16" s="294"/>
      <c r="Q16" s="294"/>
      <c r="R16" s="294"/>
      <c r="S16" s="294"/>
      <c r="T16" s="294"/>
      <c r="U16" s="294"/>
      <c r="V16" s="294"/>
      <c r="W16" s="294"/>
      <c r="X16" s="294"/>
      <c r="Y16" s="294"/>
    </row>
    <row r="17" spans="1:28" ht="20.100000000000001" customHeight="1">
      <c r="A17" s="293" t="s">
        <v>339</v>
      </c>
      <c r="B17" s="969" t="str">
        <f>IF('Names of Bidder'!D16=0, "", 'Names of Bidder'!D16)</f>
        <v/>
      </c>
      <c r="C17" s="969"/>
      <c r="D17" s="969"/>
      <c r="E17" s="297" t="str">
        <f>IF($Z$2="2 or More", IF('Names of Bidder'!D21=0, "", 'Names of Bidder'!D21), "")</f>
        <v/>
      </c>
      <c r="F17" s="294"/>
      <c r="G17" s="294"/>
      <c r="H17" s="294"/>
      <c r="I17" s="294"/>
      <c r="J17" s="294"/>
      <c r="K17" s="294"/>
      <c r="L17" s="294"/>
      <c r="M17" s="294"/>
      <c r="N17" s="294"/>
      <c r="O17" s="294"/>
      <c r="P17" s="294"/>
      <c r="Q17" s="294"/>
      <c r="R17" s="294"/>
      <c r="S17" s="294"/>
      <c r="T17" s="294"/>
      <c r="U17" s="294"/>
      <c r="V17" s="294"/>
      <c r="W17" s="294"/>
      <c r="X17" s="294"/>
      <c r="Y17" s="294"/>
    </row>
    <row r="18" spans="1:28" ht="20.100000000000001" customHeight="1">
      <c r="A18" s="293" t="s">
        <v>341</v>
      </c>
      <c r="B18" s="969" t="str">
        <f>IF('Names of Bidder'!D17=0, "", 'Names of Bidder'!D17)</f>
        <v/>
      </c>
      <c r="C18" s="969"/>
      <c r="D18" s="969"/>
      <c r="E18" s="297" t="str">
        <f>IF($Z$2="2 or More", IF('Names of Bidder'!D22=0, "", 'Names of Bidder'!D22), "")</f>
        <v/>
      </c>
      <c r="F18" s="294"/>
      <c r="G18" s="294"/>
      <c r="H18" s="294"/>
      <c r="I18" s="294"/>
      <c r="J18" s="294"/>
      <c r="K18" s="294"/>
      <c r="L18" s="294"/>
      <c r="M18" s="294"/>
      <c r="N18" s="294"/>
      <c r="O18" s="294"/>
      <c r="P18" s="294"/>
      <c r="Q18" s="294"/>
      <c r="R18" s="294"/>
      <c r="S18" s="294"/>
      <c r="T18" s="294"/>
      <c r="U18" s="294"/>
      <c r="V18" s="294"/>
      <c r="W18" s="294"/>
      <c r="X18" s="294"/>
      <c r="Y18" s="294"/>
    </row>
    <row r="19" spans="1:28" ht="20.100000000000001" customHeight="1">
      <c r="A19" s="243"/>
      <c r="B19" s="969" t="str">
        <f>IF('Names of Bidder'!D18=0, "", 'Names of Bidder'!D18)</f>
        <v/>
      </c>
      <c r="C19" s="969"/>
      <c r="D19" s="969"/>
      <c r="E19" s="297" t="str">
        <f>IF($Z$2="2 or More", IF('Names of Bidder'!D23=0, "", 'Names of Bidder'!D23), "")</f>
        <v/>
      </c>
      <c r="AA19" s="294"/>
    </row>
    <row r="20" spans="1:28" ht="20.100000000000001" customHeight="1">
      <c r="A20" s="243"/>
      <c r="B20" s="969" t="str">
        <f>IF('Names of Bidder'!D19=0, "", 'Names of Bidder'!D19)</f>
        <v/>
      </c>
      <c r="C20" s="969"/>
      <c r="D20" s="969"/>
      <c r="E20" s="297" t="str">
        <f>IF($Z$2="2 or More", IF('Names of Bidder'!D24=0, "", 'Names of Bidder'!D24), "")</f>
        <v/>
      </c>
      <c r="AA20" s="294"/>
    </row>
    <row r="21" spans="1:28" ht="20.100000000000001" customHeight="1">
      <c r="A21" s="239" t="s">
        <v>334</v>
      </c>
    </row>
    <row r="22" spans="1:28" ht="84" customHeight="1">
      <c r="A22" s="968" t="s">
        <v>618</v>
      </c>
      <c r="B22" s="968"/>
      <c r="C22" s="968"/>
      <c r="D22" s="968"/>
      <c r="E22" s="968"/>
      <c r="F22" s="298"/>
      <c r="G22" s="298"/>
      <c r="H22" s="298"/>
      <c r="I22" s="298"/>
      <c r="J22" s="298"/>
      <c r="K22" s="298"/>
      <c r="L22" s="298"/>
      <c r="M22" s="298"/>
      <c r="N22" s="298"/>
      <c r="O22" s="298"/>
      <c r="P22" s="298"/>
      <c r="Q22" s="298"/>
      <c r="R22" s="298"/>
      <c r="S22" s="298"/>
      <c r="T22" s="298"/>
      <c r="U22" s="298"/>
      <c r="V22" s="298"/>
      <c r="W22" s="298"/>
      <c r="X22" s="298"/>
      <c r="Y22" s="298"/>
      <c r="Z22" s="299"/>
      <c r="AA22" s="300"/>
      <c r="AB22" s="301"/>
    </row>
    <row r="23" spans="1:28" ht="33" customHeight="1">
      <c r="D23" s="302"/>
    </row>
    <row r="24" spans="1:28" ht="33" customHeight="1">
      <c r="A24" s="303" t="s">
        <v>7</v>
      </c>
      <c r="B24" s="304" t="str">
        <f>IF('Names of Bidder'!D33=0, "", 'Names of Bidder'!D33)</f>
        <v/>
      </c>
      <c r="C24" s="305"/>
      <c r="D24" s="302" t="s">
        <v>5</v>
      </c>
      <c r="E24" s="306" t="str">
        <f>IF('Names of Bidder'!D30=0, "", 'Names of Bidder'!D30)</f>
        <v/>
      </c>
      <c r="F24" s="305"/>
      <c r="G24" s="305"/>
      <c r="H24" s="305"/>
      <c r="I24" s="305"/>
      <c r="J24" s="305"/>
      <c r="K24" s="305"/>
      <c r="L24" s="305"/>
      <c r="M24" s="305"/>
      <c r="N24" s="305"/>
      <c r="O24" s="305"/>
      <c r="P24" s="305"/>
      <c r="Q24" s="305"/>
      <c r="R24" s="305"/>
      <c r="S24" s="305"/>
      <c r="T24" s="305"/>
      <c r="U24" s="305"/>
      <c r="V24" s="305"/>
      <c r="W24" s="305"/>
      <c r="X24" s="305"/>
      <c r="Y24" s="305"/>
      <c r="AA24" s="277">
        <f>Basic!B4</f>
        <v>0</v>
      </c>
    </row>
    <row r="25" spans="1:28" ht="33" customHeight="1">
      <c r="A25" s="303" t="s">
        <v>8</v>
      </c>
      <c r="B25" s="306" t="str">
        <f>IF('Names of Bidder'!D34=0, "", 'Names of Bidder'!D34)</f>
        <v/>
      </c>
      <c r="C25" s="305"/>
      <c r="D25" s="302" t="s">
        <v>6</v>
      </c>
      <c r="E25" s="306" t="str">
        <f>IF('Names of Bidder'!D31=0, "", 'Names of Bidder'!D31)</f>
        <v/>
      </c>
      <c r="F25" s="236"/>
      <c r="G25" s="236"/>
      <c r="H25" s="236"/>
      <c r="I25" s="236"/>
      <c r="J25" s="236"/>
      <c r="K25" s="236"/>
      <c r="L25" s="236"/>
      <c r="M25" s="236"/>
      <c r="N25" s="236"/>
      <c r="O25" s="236"/>
      <c r="P25" s="236"/>
      <c r="Q25" s="236"/>
      <c r="R25" s="236"/>
      <c r="S25" s="236"/>
      <c r="T25" s="236"/>
      <c r="U25" s="236"/>
      <c r="V25" s="236"/>
      <c r="W25" s="236"/>
      <c r="X25" s="236"/>
      <c r="Y25" s="236"/>
      <c r="AA25" s="277">
        <f>Basic!B5</f>
        <v>0</v>
      </c>
    </row>
    <row r="26" spans="1:28" ht="33" customHeight="1">
      <c r="C26" s="305"/>
      <c r="D26" s="302"/>
      <c r="F26" s="236"/>
      <c r="G26" s="236"/>
      <c r="H26" s="236"/>
      <c r="I26" s="236"/>
      <c r="J26" s="236"/>
      <c r="K26" s="236"/>
      <c r="L26" s="236"/>
      <c r="M26" s="236"/>
      <c r="N26" s="236"/>
      <c r="O26" s="236"/>
      <c r="P26" s="236"/>
      <c r="Q26" s="236"/>
      <c r="R26" s="236"/>
      <c r="S26" s="236"/>
      <c r="T26" s="236"/>
      <c r="U26" s="236"/>
      <c r="V26" s="236"/>
      <c r="W26" s="236"/>
      <c r="X26" s="236"/>
      <c r="Y26" s="236"/>
    </row>
    <row r="27" spans="1:28" ht="33" customHeight="1">
      <c r="A27" s="289"/>
      <c r="C27" s="289"/>
      <c r="E27" s="289"/>
      <c r="F27" s="305"/>
      <c r="G27" s="305"/>
      <c r="H27" s="305"/>
      <c r="I27" s="305"/>
      <c r="J27" s="305"/>
      <c r="K27" s="305"/>
      <c r="L27" s="305"/>
      <c r="M27" s="305"/>
      <c r="N27" s="305"/>
      <c r="O27" s="305"/>
      <c r="P27" s="305"/>
      <c r="Q27" s="305"/>
      <c r="R27" s="305"/>
      <c r="S27" s="305"/>
      <c r="T27" s="305"/>
      <c r="U27" s="305"/>
      <c r="V27" s="305"/>
      <c r="W27" s="305"/>
      <c r="X27" s="305"/>
      <c r="Y27" s="305"/>
    </row>
    <row r="28" spans="1:28" ht="20.100000000000001" customHeight="1"/>
    <row r="29" spans="1:28" ht="20.100000000000001" customHeight="1">
      <c r="A29" s="271"/>
    </row>
    <row r="30" spans="1:28" ht="20.100000000000001" customHeight="1"/>
    <row r="31" spans="1:28" ht="20.100000000000001" customHeight="1"/>
    <row r="32" spans="1:2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gbETptN8cA62rleAGe2nnhm8JHyTCy2rf65gQoCWCi2TLhX16V5XBewMWv+5TVG4ysS/4Wyd2VlfENEHVB+1Eg==" saltValue="oe5XG0cri3xRYNqn0+5VVw==" spinCount="100000" sheet="1" objects="1" scenarios="1" formatColumns="0" formatRows="0" selectLockedCells="1"/>
  <customSheetViews>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0"/>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1"/>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18"/>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19"/>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24"/>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paperSize="9" scale="96"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16"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"Attachment-3(QR) " &amp; 'Attach 3(JV)'!AT1</f>
        <v>Attachment-3(QR) P1B</v>
      </c>
    </row>
    <row r="3" spans="1:9" ht="47.25" customHeight="1">
      <c r="A3" s="970" t="str">
        <f>'Attach 3(JV)'!A3</f>
        <v>PILE FOUNDATION PACKAGE P1B FOR BALANCE WORKS OF 400KV D/C LOWER SUBANSIRI-BISWANATH CHARIALI TL-I &amp; II UNDER NORTH EAST / NORTHERN WESTERN INTERCONNECTOR -I PROJECT</v>
      </c>
      <c r="B3" s="970"/>
      <c r="C3" s="970"/>
      <c r="D3" s="970"/>
      <c r="E3" s="970"/>
      <c r="F3" s="282"/>
      <c r="G3" s="307"/>
      <c r="H3" s="282"/>
    </row>
    <row r="4" spans="1:9" ht="20.100000000000001" customHeight="1">
      <c r="A4" s="308"/>
      <c r="B4" s="309"/>
      <c r="C4" s="309"/>
      <c r="D4" s="309"/>
      <c r="E4" s="309"/>
      <c r="H4" s="1"/>
      <c r="I4" s="285"/>
    </row>
    <row r="5" spans="1:9" ht="20.100000000000001" customHeight="1">
      <c r="A5" s="971" t="s">
        <v>344</v>
      </c>
      <c r="B5" s="971"/>
      <c r="C5" s="971"/>
      <c r="D5" s="971"/>
      <c r="E5" s="971"/>
      <c r="F5" s="310"/>
      <c r="H5" s="1"/>
      <c r="I5" s="288"/>
    </row>
    <row r="6" spans="1:9" ht="20.100000000000001" customHeight="1">
      <c r="A6" s="311"/>
      <c r="B6" s="309"/>
      <c r="C6" s="309"/>
      <c r="D6" s="309"/>
      <c r="E6" s="309"/>
      <c r="H6" s="1"/>
      <c r="I6" s="288"/>
    </row>
    <row r="7" spans="1:9" ht="20.100000000000001" customHeight="1">
      <c r="A7" s="312" t="str">
        <f>'Attach 3(JV)'!A7</f>
        <v>Bidder’s Name and Address (Sole Bidder) :</v>
      </c>
      <c r="B7" s="309"/>
      <c r="C7" s="309"/>
      <c r="D7" s="309"/>
      <c r="E7" s="313" t="str">
        <f>'Attach 3(JV)'!E7</f>
        <v>To:</v>
      </c>
      <c r="H7" s="1"/>
      <c r="I7" s="288"/>
    </row>
    <row r="8" spans="1:9" ht="36" customHeight="1">
      <c r="A8" s="975" t="str">
        <f>'Attach 3(JV)'!A8</f>
        <v/>
      </c>
      <c r="B8" s="975"/>
      <c r="C8" s="975"/>
      <c r="D8" s="975"/>
      <c r="E8" s="314" t="str">
        <f>'Attach 3(JV)'!E8</f>
        <v>Contract Services</v>
      </c>
      <c r="H8" s="1"/>
      <c r="I8" s="288"/>
    </row>
    <row r="9" spans="1:9" ht="20.100000000000001" customHeight="1">
      <c r="A9" s="315" t="s">
        <v>339</v>
      </c>
      <c r="B9" s="973" t="str">
        <f>'Attach 3(JV)'!B9</f>
        <v/>
      </c>
      <c r="C9" s="973"/>
      <c r="D9" s="973"/>
      <c r="E9" s="314" t="str">
        <f>'Attach 3(JV)'!E9</f>
        <v>Power Grid Corporation of India Ltd.,</v>
      </c>
      <c r="H9" s="1"/>
      <c r="I9" s="288"/>
    </row>
    <row r="10" spans="1:9" ht="20.100000000000001" customHeight="1">
      <c r="A10" s="315" t="s">
        <v>341</v>
      </c>
      <c r="B10" s="974" t="str">
        <f>'Attach 3(JV)'!B10</f>
        <v/>
      </c>
      <c r="C10" s="974"/>
      <c r="D10" s="974"/>
      <c r="E10" s="314" t="str">
        <f>'Attach 3(JV)'!E10</f>
        <v>"Saudamini", Plot No. 2, Sector 29</v>
      </c>
      <c r="H10" s="1"/>
      <c r="I10" s="288"/>
    </row>
    <row r="11" spans="1:9" ht="20.100000000000001" customHeight="1">
      <c r="A11" s="309"/>
      <c r="B11" s="974" t="str">
        <f>'Attach 3(JV)'!B11</f>
        <v/>
      </c>
      <c r="C11" s="974"/>
      <c r="D11" s="974"/>
      <c r="E11" s="314" t="str">
        <f>'Attach 3(JV)'!E11</f>
        <v>Gurgaon (Haryana) - 122001</v>
      </c>
    </row>
    <row r="12" spans="1:9" ht="20.100000000000001" customHeight="1">
      <c r="A12" s="311"/>
      <c r="B12" s="974" t="str">
        <f>'Attach 3(JV)'!B12</f>
        <v/>
      </c>
      <c r="C12" s="974"/>
      <c r="D12" s="974"/>
      <c r="E12" s="313"/>
    </row>
    <row r="13" spans="1:9" ht="20.100000000000001" customHeight="1">
      <c r="A13" s="309" t="s">
        <v>334</v>
      </c>
      <c r="B13" s="316"/>
      <c r="C13" s="316"/>
      <c r="D13" s="316"/>
      <c r="E13" s="309"/>
    </row>
    <row r="14" spans="1:9" ht="20.100000000000001" customHeight="1">
      <c r="A14" s="311"/>
      <c r="B14" s="316"/>
      <c r="C14" s="316"/>
      <c r="D14" s="316"/>
      <c r="E14" s="309"/>
    </row>
    <row r="15" spans="1:9" ht="27.75" customHeight="1">
      <c r="A15" s="972" t="s">
        <v>345</v>
      </c>
      <c r="B15" s="972"/>
      <c r="C15" s="972"/>
      <c r="D15" s="972"/>
      <c r="E15" s="972"/>
      <c r="F15" s="301"/>
      <c r="G15" s="301"/>
      <c r="H15" s="301"/>
    </row>
    <row r="16" spans="1:9" ht="20.100000000000001" customHeight="1">
      <c r="A16" s="311"/>
      <c r="B16" s="309"/>
      <c r="C16" s="309"/>
      <c r="D16" s="309"/>
      <c r="E16" s="309"/>
    </row>
    <row r="17" spans="1:5" ht="20.100000000000001" customHeight="1">
      <c r="A17" s="317"/>
      <c r="B17" s="309"/>
      <c r="C17" s="309"/>
      <c r="D17" s="309"/>
      <c r="E17" s="309"/>
    </row>
    <row r="18" spans="1:5" ht="20.100000000000001" customHeight="1">
      <c r="A18" s="309"/>
      <c r="B18" s="309"/>
      <c r="C18" s="309"/>
      <c r="D18" s="309"/>
      <c r="E18" s="309"/>
    </row>
    <row r="19" spans="1:5" ht="20.100000000000001" customHeight="1">
      <c r="A19" s="317"/>
      <c r="B19" s="309"/>
      <c r="C19" s="309"/>
      <c r="D19" s="309"/>
      <c r="E19" s="309"/>
    </row>
    <row r="20" spans="1:5" ht="20.100000000000001" customHeight="1">
      <c r="A20" s="317"/>
      <c r="B20" s="309"/>
      <c r="C20" s="309"/>
      <c r="D20" s="309"/>
      <c r="E20" s="309"/>
    </row>
    <row r="21" spans="1:5" ht="33" customHeight="1">
      <c r="A21" s="309"/>
      <c r="B21" s="309"/>
      <c r="C21" s="309"/>
      <c r="D21" s="318"/>
      <c r="E21" s="309"/>
    </row>
    <row r="22" spans="1:5" ht="33" customHeight="1">
      <c r="A22" s="319" t="s">
        <v>7</v>
      </c>
      <c r="B22" s="320" t="str">
        <f>'Attach 3(JV)'!B24</f>
        <v/>
      </c>
      <c r="C22" s="312"/>
      <c r="D22" s="318" t="s">
        <v>5</v>
      </c>
      <c r="E22" s="321" t="str">
        <f>'Attach 3(JV)'!E24</f>
        <v/>
      </c>
    </row>
    <row r="23" spans="1:5" ht="33" customHeight="1">
      <c r="A23" s="319" t="s">
        <v>8</v>
      </c>
      <c r="B23" s="321" t="str">
        <f>'Attach 3(JV)'!B25</f>
        <v/>
      </c>
      <c r="C23" s="312"/>
      <c r="D23" s="318" t="s">
        <v>6</v>
      </c>
      <c r="E23" s="321" t="str">
        <f>'Attach 3(JV)'!E25</f>
        <v/>
      </c>
    </row>
    <row r="24" spans="1:5" ht="33" customHeight="1">
      <c r="A24" s="309"/>
      <c r="B24" s="309"/>
      <c r="C24" s="312"/>
      <c r="D24" s="318"/>
      <c r="E24" s="309"/>
    </row>
    <row r="25" spans="1:5" ht="33" customHeight="1">
      <c r="A25" s="312"/>
      <c r="B25" s="312"/>
      <c r="C25" s="312"/>
      <c r="D25" s="318"/>
      <c r="E25" s="312"/>
    </row>
    <row r="26" spans="1:5" ht="20.100000000000001" customHeight="1">
      <c r="A26" s="309"/>
      <c r="B26" s="309"/>
      <c r="C26" s="309"/>
      <c r="D26" s="309"/>
      <c r="E26" s="309"/>
    </row>
    <row r="27" spans="1:5" ht="20.100000000000001" customHeight="1">
      <c r="A27" s="322"/>
      <c r="B27" s="309"/>
      <c r="C27" s="309"/>
      <c r="D27" s="309"/>
      <c r="E27" s="309"/>
    </row>
    <row r="28" spans="1:5" ht="20.100000000000001" customHeight="1">
      <c r="A28" s="309"/>
      <c r="B28" s="309"/>
      <c r="C28" s="309"/>
      <c r="D28" s="309"/>
      <c r="E28" s="309"/>
    </row>
    <row r="29" spans="1:5" ht="20.100000000000001" customHeight="1">
      <c r="A29" s="309"/>
      <c r="B29" s="309"/>
      <c r="C29" s="309"/>
      <c r="D29" s="309"/>
      <c r="E29" s="309"/>
    </row>
    <row r="30" spans="1:5" ht="20.100000000000001" customHeight="1">
      <c r="A30" s="322"/>
      <c r="B30" s="309"/>
      <c r="C30" s="309"/>
      <c r="D30" s="309"/>
      <c r="E30" s="309"/>
    </row>
    <row r="31" spans="1:5" ht="20.100000000000001" customHeight="1">
      <c r="A31" s="309"/>
      <c r="B31" s="309"/>
      <c r="C31" s="309"/>
      <c r="D31" s="309"/>
      <c r="E31" s="309"/>
    </row>
    <row r="32" spans="1:5" ht="20.100000000000001" customHeight="1">
      <c r="A32" s="322"/>
      <c r="B32" s="309"/>
      <c r="C32" s="309"/>
      <c r="D32" s="309"/>
      <c r="E32" s="309"/>
    </row>
    <row r="33" spans="1:5" ht="20.100000000000001" customHeight="1">
      <c r="A33" s="309"/>
      <c r="B33" s="309"/>
      <c r="C33" s="309"/>
      <c r="D33" s="309"/>
      <c r="E33" s="309"/>
    </row>
    <row r="34" spans="1:5" ht="20.100000000000001" customHeight="1">
      <c r="A34" s="322"/>
      <c r="B34" s="309"/>
      <c r="C34" s="309"/>
      <c r="D34" s="309"/>
      <c r="E34" s="309"/>
    </row>
    <row r="35" spans="1:5" ht="20.100000000000001" customHeight="1"/>
    <row r="36" spans="1:5" ht="20.100000000000001" customHeight="1"/>
    <row r="37" spans="1:5" ht="20.100000000000001" customHeight="1"/>
    <row r="38" spans="1:5" ht="20.100000000000001" customHeight="1"/>
  </sheetData>
  <sheetProtection algorithmName="SHA-512" hashValue="OdVU+4mUCJCe3X7K2wHfxOzwxsbD40Y+yIEXZ3KLsHQMHrKQpRc6c1OiXJib7R6Tf29gHPAVKbHqBU+TSySczw==" saltValue="GPdWzQ9romdK0srCH7LDhQ==" spinCount="100000" sheet="1" objects="1" scenarios="1" formatColumns="0" formatRows="0" selectLockedCells="1"/>
  <customSheetViews>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9"/>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0"/>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1"/>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20"/>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pageSetUpPr fitToPage="1"/>
  </sheetPr>
  <dimension ref="A1:Y413"/>
  <sheetViews>
    <sheetView view="pageBreakPreview" topLeftCell="A281" zoomScaleSheetLayoutView="100" workbookViewId="0">
      <selection activeCell="C303" sqref="C303:I303"/>
    </sheetView>
  </sheetViews>
  <sheetFormatPr defaultColWidth="9.140625" defaultRowHeight="13.5"/>
  <cols>
    <col min="1" max="1" width="10" style="234" customWidth="1"/>
    <col min="2" max="2" width="11.85546875" style="234" customWidth="1"/>
    <col min="3" max="3" width="10.85546875" style="234" customWidth="1"/>
    <col min="4" max="4" width="11.7109375" style="234" customWidth="1"/>
    <col min="5" max="5" width="12.28515625" style="234" customWidth="1"/>
    <col min="6" max="6" width="13.5703125" style="234" customWidth="1"/>
    <col min="7" max="7" width="14" style="234" customWidth="1"/>
    <col min="8" max="8" width="12.85546875" style="234" customWidth="1"/>
    <col min="9" max="9" width="15" style="234" customWidth="1"/>
    <col min="10" max="10" width="12.85546875" style="234" hidden="1" customWidth="1"/>
    <col min="11" max="11" width="10.5703125" style="234" hidden="1" customWidth="1"/>
    <col min="12" max="12" width="10.28515625" style="234" hidden="1" customWidth="1"/>
    <col min="13" max="13" width="11.85546875" style="234" hidden="1" customWidth="1"/>
    <col min="14" max="14" width="13" style="234" hidden="1" customWidth="1"/>
    <col min="15" max="15" width="10.42578125" style="234" customWidth="1"/>
    <col min="16" max="16" width="11.42578125" style="234" customWidth="1"/>
    <col min="17" max="17" width="10.7109375" style="234" customWidth="1"/>
    <col min="18" max="18" width="13.7109375" style="234" customWidth="1"/>
    <col min="19" max="21" width="9.140625" style="234"/>
    <col min="22" max="22" width="13.5703125" style="234" customWidth="1"/>
    <col min="23" max="16384" width="9.140625" style="234"/>
  </cols>
  <sheetData>
    <row r="1" spans="1:9" ht="17.25" customHeight="1">
      <c r="A1" s="272" t="str">
        <f>'Attach 3(JV)'!A1</f>
        <v>Specification No. :CC-CS/11-NER/PF-4122/3/G1</v>
      </c>
      <c r="B1" s="323"/>
      <c r="C1" s="323"/>
      <c r="D1" s="323"/>
      <c r="E1" s="323"/>
      <c r="F1" s="323"/>
      <c r="G1" s="323"/>
      <c r="H1" s="274"/>
      <c r="I1" s="274" t="str">
        <f>"Schedule-QR " &amp; 'Attach 3(JV)'!AT1</f>
        <v>Schedule-QR P1B</v>
      </c>
    </row>
    <row r="2" spans="1:9" ht="16.5" customHeight="1"/>
    <row r="3" spans="1:9" ht="35.450000000000003" customHeight="1">
      <c r="A3" s="1133" t="str">
        <f>'Attach 3(JV)'!A3</f>
        <v>PILE FOUNDATION PACKAGE P1B FOR BALANCE WORKS OF 400KV D/C LOWER SUBANSIRI-BISWANATH CHARIALI TL-I &amp; II UNDER NORTH EAST / NORTHERN WESTERN INTERCONNECTOR -I PROJECT</v>
      </c>
      <c r="B3" s="1133"/>
      <c r="C3" s="1133"/>
      <c r="D3" s="1133"/>
      <c r="E3" s="1133"/>
      <c r="F3" s="1133"/>
      <c r="G3" s="1133"/>
      <c r="H3" s="1133"/>
      <c r="I3" s="1133"/>
    </row>
    <row r="5" spans="1:9" ht="21.75" customHeight="1">
      <c r="A5" s="967" t="s">
        <v>344</v>
      </c>
      <c r="B5" s="967"/>
      <c r="C5" s="967"/>
      <c r="D5" s="967"/>
      <c r="E5" s="967"/>
      <c r="F5" s="967"/>
      <c r="G5" s="967"/>
      <c r="H5" s="967"/>
      <c r="I5" s="967"/>
    </row>
    <row r="7" spans="1:9" ht="16.5">
      <c r="A7" s="289" t="str">
        <f>'Attach 3(JV)'!A7</f>
        <v>Bidder’s Name and Address (Sole Bidder) :</v>
      </c>
      <c r="F7" s="271" t="str">
        <f>'Attach 3(JV)'!E7</f>
        <v>To:</v>
      </c>
      <c r="G7" s="290"/>
    </row>
    <row r="8" spans="1:9" ht="48.75" customHeight="1">
      <c r="A8" s="1137" t="str">
        <f>'Attach 3(JV)'!A8</f>
        <v/>
      </c>
      <c r="B8" s="1137"/>
      <c r="C8" s="1137"/>
      <c r="D8" s="1137"/>
      <c r="F8" s="271" t="str">
        <f>'Attach 3(JV)'!E8</f>
        <v>Contract Services</v>
      </c>
      <c r="G8" s="324"/>
    </row>
    <row r="9" spans="1:9" ht="13.5" customHeight="1">
      <c r="A9" s="289" t="s">
        <v>458</v>
      </c>
      <c r="B9" s="1137" t="str">
        <f>'Attach 3(JV)'!B9</f>
        <v/>
      </c>
      <c r="C9" s="1137"/>
      <c r="D9" s="1137"/>
      <c r="F9" s="271" t="str">
        <f>'Attach 3(JV)'!E9</f>
        <v>Power Grid Corporation of India Ltd.,</v>
      </c>
      <c r="G9" s="324"/>
    </row>
    <row r="10" spans="1:9" ht="13.5" customHeight="1">
      <c r="A10" s="289" t="s">
        <v>459</v>
      </c>
      <c r="B10" s="1137" t="str">
        <f>'Attach 3(JV)'!B10</f>
        <v/>
      </c>
      <c r="C10" s="1137"/>
      <c r="D10" s="1137"/>
      <c r="F10" s="271" t="str">
        <f>'Attach 3(JV)'!E10</f>
        <v>"Saudamini", Plot No. 2, Sector 29</v>
      </c>
      <c r="G10" s="324"/>
    </row>
    <row r="11" spans="1:9" ht="13.5" customHeight="1">
      <c r="B11" s="1137" t="str">
        <f>'Attach 3(JV)'!B11</f>
        <v/>
      </c>
      <c r="C11" s="1137"/>
      <c r="D11" s="1137"/>
      <c r="F11" s="271" t="str">
        <f>'Attach 3(JV)'!E11</f>
        <v>Gurgaon (Haryana) - 122001</v>
      </c>
      <c r="G11" s="324"/>
    </row>
    <row r="12" spans="1:9" ht="13.5" customHeight="1">
      <c r="B12" s="1137" t="str">
        <f>'Attach 3(JV)'!B12</f>
        <v/>
      </c>
      <c r="C12" s="1137"/>
      <c r="D12" s="1137"/>
    </row>
    <row r="14" spans="1:9">
      <c r="A14" s="325" t="s">
        <v>334</v>
      </c>
    </row>
    <row r="16" spans="1:9" ht="100.5" customHeight="1">
      <c r="A16" s="1138" t="s">
        <v>460</v>
      </c>
      <c r="B16" s="1138"/>
      <c r="C16" s="1138"/>
      <c r="D16" s="1138"/>
      <c r="E16" s="1138"/>
      <c r="F16" s="1138"/>
      <c r="G16" s="1138"/>
      <c r="H16" s="1138"/>
      <c r="I16" s="1138"/>
    </row>
    <row r="18" spans="1:14" ht="16.5" customHeight="1">
      <c r="A18" s="1139" t="str">
        <f>IF('Names of Bidder'!D8 = "Sole Bidder", "We have submitted bid as individual firm. ", " We have submitted bid as joint venture of following firms: ")</f>
        <v xml:space="preserve">We have submitted bid as individual firm. </v>
      </c>
      <c r="B18" s="1139"/>
      <c r="C18" s="1139"/>
      <c r="D18" s="1139"/>
      <c r="E18" s="1139"/>
      <c r="F18" s="1139"/>
      <c r="G18" s="1139"/>
      <c r="H18" s="1139"/>
      <c r="I18" s="1139"/>
      <c r="N18" s="326" t="str">
        <f>'Names of Bidder'!D8</f>
        <v>Sole Bidder</v>
      </c>
    </row>
    <row r="19" spans="1:14" ht="16.5" customHeight="1">
      <c r="A19" s="327" t="str">
        <f>IF(B19="","","(i)")</f>
        <v/>
      </c>
      <c r="B19" s="234" t="str">
        <f>IF('Names of Bidder'!D11=0,"",'Names of Bidder'!D11)</f>
        <v/>
      </c>
      <c r="C19" s="328"/>
      <c r="D19" s="328"/>
      <c r="E19" s="328"/>
      <c r="F19" s="328"/>
      <c r="G19" s="328"/>
      <c r="H19" s="328"/>
      <c r="I19" s="328"/>
      <c r="N19" s="326">
        <f>'Names of Bidder'!D9</f>
        <v>0</v>
      </c>
    </row>
    <row r="20" spans="1:14">
      <c r="A20" s="327" t="str">
        <f>IF(B20="","","(ii)")</f>
        <v/>
      </c>
      <c r="B20" s="234" t="str">
        <f>IF('Names of Bidder'!D16=0,"",'Names of Bidder'!D16)</f>
        <v/>
      </c>
      <c r="N20" s="326" t="b">
        <f>OR(N18="sole Bidder",N19=1)</f>
        <v>1</v>
      </c>
    </row>
    <row r="21" spans="1:14">
      <c r="A21" s="327" t="str">
        <f>IF(B21="","","(iii)")</f>
        <v/>
      </c>
      <c r="B21" s="234" t="str">
        <f>IF('Names of Bidder'!D21=0,"",'Names of Bidder'!D21)</f>
        <v/>
      </c>
    </row>
    <row r="22" spans="1:14">
      <c r="A22" s="329"/>
      <c r="B22" s="330"/>
      <c r="C22" s="330"/>
      <c r="D22" s="330"/>
      <c r="E22" s="330"/>
      <c r="F22" s="330"/>
      <c r="G22" s="330"/>
      <c r="H22" s="330"/>
      <c r="I22" s="330"/>
      <c r="J22" s="330"/>
    </row>
    <row r="24" spans="1:14" ht="22.15" customHeight="1">
      <c r="A24" s="1140" t="s">
        <v>462</v>
      </c>
      <c r="B24" s="1140"/>
      <c r="C24" s="1140"/>
      <c r="D24" s="1140"/>
      <c r="E24" s="1140"/>
      <c r="F24" s="1140"/>
      <c r="G24" s="1140"/>
      <c r="H24" s="1140"/>
      <c r="I24" s="1140"/>
    </row>
    <row r="25" spans="1:14" ht="15.75">
      <c r="A25" s="331"/>
      <c r="B25" s="331"/>
      <c r="C25" s="331"/>
      <c r="D25" s="331"/>
      <c r="E25" s="331"/>
      <c r="F25" s="331"/>
      <c r="G25" s="331"/>
      <c r="H25" s="331"/>
      <c r="I25" s="331"/>
    </row>
    <row r="26" spans="1:14" ht="41.25" customHeight="1">
      <c r="A26" s="1026" t="s">
        <v>463</v>
      </c>
      <c r="B26" s="1026"/>
      <c r="C26" s="1026"/>
      <c r="D26" s="1026"/>
      <c r="E26" s="1026"/>
      <c r="F26" s="1026"/>
      <c r="G26" s="1026"/>
      <c r="H26" s="1026"/>
      <c r="I26" s="1026"/>
      <c r="J26" s="330"/>
    </row>
    <row r="27" spans="1:14" ht="32.25" customHeight="1">
      <c r="A27" s="332" t="s">
        <v>378</v>
      </c>
      <c r="B27" s="1141" t="s">
        <v>694</v>
      </c>
      <c r="C27" s="1141"/>
      <c r="D27" s="1141"/>
      <c r="E27" s="1141"/>
      <c r="F27" s="1141"/>
      <c r="G27" s="1141"/>
      <c r="H27" s="1141"/>
      <c r="I27" s="1141"/>
      <c r="J27" s="330"/>
    </row>
    <row r="28" spans="1:14" ht="21.75" customHeight="1">
      <c r="A28" s="332" t="s">
        <v>406</v>
      </c>
      <c r="B28" s="1134" t="s">
        <v>464</v>
      </c>
      <c r="C28" s="1134"/>
      <c r="D28" s="1134"/>
      <c r="E28" s="1134"/>
      <c r="F28" s="1134"/>
      <c r="G28" s="1134"/>
      <c r="H28" s="1134"/>
      <c r="I28" s="1134"/>
    </row>
    <row r="29" spans="1:14" ht="15.75">
      <c r="A29" s="332" t="s">
        <v>408</v>
      </c>
      <c r="B29" s="1134" t="s">
        <v>465</v>
      </c>
      <c r="C29" s="1134"/>
      <c r="D29" s="1134"/>
      <c r="E29" s="1134"/>
      <c r="F29" s="1134"/>
      <c r="G29" s="1134"/>
      <c r="H29" s="1134"/>
      <c r="I29" s="1134"/>
    </row>
    <row r="30" spans="1:14" ht="50.25" customHeight="1">
      <c r="A30" s="332" t="s">
        <v>409</v>
      </c>
      <c r="B30" s="1135" t="s">
        <v>466</v>
      </c>
      <c r="C30" s="1135"/>
      <c r="D30" s="1135"/>
      <c r="E30" s="1135"/>
      <c r="F30" s="1135"/>
      <c r="G30" s="1135"/>
      <c r="H30" s="1135"/>
      <c r="I30" s="1135"/>
    </row>
    <row r="31" spans="1:14" ht="36" hidden="1" customHeight="1">
      <c r="A31" s="333"/>
      <c r="B31" s="330"/>
      <c r="C31" s="330"/>
      <c r="D31" s="330"/>
      <c r="E31" s="330"/>
      <c r="F31" s="330"/>
      <c r="G31" s="330"/>
      <c r="H31" s="330"/>
      <c r="I31" s="330"/>
      <c r="J31" s="330"/>
    </row>
    <row r="32" spans="1:14" ht="43.5" hidden="1" customHeight="1">
      <c r="A32" s="333"/>
      <c r="B32" s="330"/>
      <c r="C32" s="330"/>
      <c r="D32" s="330"/>
      <c r="E32" s="330"/>
      <c r="F32" s="330"/>
      <c r="G32" s="330"/>
      <c r="H32" s="330"/>
      <c r="I32" s="330"/>
      <c r="J32" s="330"/>
    </row>
    <row r="33" spans="1:10" ht="14.25" hidden="1" customHeight="1">
      <c r="A33" s="332" t="s">
        <v>379</v>
      </c>
      <c r="B33" s="1136" t="s">
        <v>566</v>
      </c>
      <c r="C33" s="1136"/>
      <c r="D33" s="1136"/>
      <c r="E33" s="1136"/>
      <c r="F33" s="1136"/>
      <c r="G33" s="1136"/>
      <c r="H33" s="1136"/>
      <c r="I33" s="1136"/>
      <c r="J33" s="330"/>
    </row>
    <row r="34" spans="1:10" ht="66" hidden="1" customHeight="1">
      <c r="A34" s="332" t="s">
        <v>406</v>
      </c>
      <c r="B34" s="1085" t="s">
        <v>581</v>
      </c>
      <c r="C34" s="1085"/>
      <c r="D34" s="1085"/>
      <c r="E34" s="1085"/>
      <c r="F34" s="1085"/>
      <c r="G34" s="1085"/>
      <c r="H34" s="1085"/>
      <c r="I34" s="1085"/>
      <c r="J34" s="330"/>
    </row>
    <row r="35" spans="1:10" ht="35.25" hidden="1" customHeight="1">
      <c r="A35" s="332" t="s">
        <v>408</v>
      </c>
      <c r="B35" s="1085" t="s">
        <v>567</v>
      </c>
      <c r="C35" s="1085"/>
      <c r="D35" s="1085"/>
      <c r="E35" s="1085"/>
      <c r="F35" s="1085"/>
      <c r="G35" s="1085"/>
      <c r="H35" s="1085"/>
      <c r="I35" s="1085"/>
      <c r="J35" s="330"/>
    </row>
    <row r="36" spans="1:10" ht="34.5" hidden="1" customHeight="1">
      <c r="A36" s="330"/>
      <c r="B36" s="330"/>
      <c r="C36" s="330"/>
      <c r="D36" s="330"/>
      <c r="E36" s="330"/>
      <c r="F36" s="330"/>
      <c r="G36" s="330"/>
      <c r="H36" s="330"/>
      <c r="I36" s="330"/>
      <c r="J36" s="330"/>
    </row>
    <row r="37" spans="1:10" hidden="1"/>
    <row r="38" spans="1:10" s="336" customFormat="1" ht="15">
      <c r="A38" s="334" t="s">
        <v>467</v>
      </c>
      <c r="B38" s="1110" t="s">
        <v>468</v>
      </c>
      <c r="C38" s="1110"/>
      <c r="D38" s="1110"/>
      <c r="E38" s="1110"/>
      <c r="F38" s="1110"/>
      <c r="G38" s="1110"/>
      <c r="H38" s="1110"/>
      <c r="I38" s="1110"/>
      <c r="J38" s="335"/>
    </row>
    <row r="39" spans="1:10" ht="15.75">
      <c r="A39" s="330"/>
      <c r="B39" s="1119" t="s">
        <v>469</v>
      </c>
      <c r="C39" s="1119"/>
      <c r="D39" s="1119"/>
      <c r="E39" s="1119"/>
      <c r="F39" s="1119"/>
      <c r="G39" s="1119"/>
      <c r="H39" s="1119"/>
      <c r="I39" s="1119"/>
      <c r="J39" s="330"/>
    </row>
    <row r="40" spans="1:10" ht="54.75" customHeight="1">
      <c r="A40" s="330"/>
      <c r="B40" s="1142" t="s">
        <v>470</v>
      </c>
      <c r="C40" s="1142"/>
      <c r="D40" s="1142"/>
      <c r="E40" s="1142"/>
      <c r="F40" s="1142"/>
      <c r="G40" s="1142"/>
      <c r="H40" s="1142"/>
      <c r="I40" s="1142"/>
      <c r="J40" s="330"/>
    </row>
    <row r="42" spans="1:10">
      <c r="A42" s="330"/>
      <c r="B42" s="330"/>
      <c r="C42" s="330"/>
      <c r="D42" s="330"/>
      <c r="E42" s="330"/>
      <c r="F42" s="330"/>
      <c r="G42" s="330"/>
      <c r="H42" s="330"/>
      <c r="I42" s="330"/>
      <c r="J42" s="330"/>
    </row>
    <row r="43" spans="1:10" ht="19.5" customHeight="1">
      <c r="A43" s="337" t="s">
        <v>471</v>
      </c>
      <c r="B43" s="1029" t="s">
        <v>472</v>
      </c>
      <c r="C43" s="1029"/>
      <c r="D43" s="1029" t="str">
        <f>IF('Names of Bidder'!D8 = "Sole Bidder", "For individual  firm  ", " For a joint venture of firms")</f>
        <v xml:space="preserve">For individual  firm  </v>
      </c>
      <c r="E43" s="1029"/>
      <c r="F43" s="1029"/>
      <c r="G43" s="1029"/>
      <c r="H43" s="1029"/>
      <c r="I43" s="1029"/>
      <c r="J43" s="330"/>
    </row>
    <row r="44" spans="1:10" ht="26.25" customHeight="1">
      <c r="A44" s="338"/>
      <c r="B44" s="339"/>
      <c r="C44" s="340"/>
      <c r="D44" s="1130" t="s">
        <v>484</v>
      </c>
      <c r="E44" s="1131"/>
      <c r="F44" s="1132" t="s">
        <v>485</v>
      </c>
      <c r="G44" s="1131"/>
      <c r="H44" s="1132" t="s">
        <v>486</v>
      </c>
      <c r="I44" s="1131"/>
      <c r="J44" s="330"/>
    </row>
    <row r="45" spans="1:10" ht="15.75" customHeight="1">
      <c r="A45" s="341">
        <v>1</v>
      </c>
      <c r="B45" s="1116" t="s">
        <v>473</v>
      </c>
      <c r="C45" s="1116"/>
      <c r="D45" s="1111" t="str">
        <f>'Attach 3(JV)'!B9</f>
        <v/>
      </c>
      <c r="E45" s="1112"/>
      <c r="F45" s="1112" t="str">
        <f>'Attach 3(JV)'!B17</f>
        <v/>
      </c>
      <c r="G45" s="1112"/>
      <c r="H45" s="1112" t="str">
        <f>'Attach 3(JV)'!E17</f>
        <v/>
      </c>
      <c r="I45" s="1112"/>
      <c r="J45" s="330"/>
    </row>
    <row r="46" spans="1:10" ht="15.75" customHeight="1">
      <c r="A46" s="1106">
        <v>2</v>
      </c>
      <c r="B46" s="1122" t="s">
        <v>474</v>
      </c>
      <c r="C46" s="1123"/>
      <c r="D46" s="1111" t="str">
        <f>'Attach 3(JV)'!B10</f>
        <v/>
      </c>
      <c r="E46" s="1112"/>
      <c r="F46" s="1112" t="str">
        <f>'Attach 3(JV)'!B18</f>
        <v/>
      </c>
      <c r="G46" s="1112"/>
      <c r="H46" s="1112" t="str">
        <f>'Attach 3(JV)'!E18</f>
        <v/>
      </c>
      <c r="I46" s="1112"/>
      <c r="J46" s="330"/>
    </row>
    <row r="47" spans="1:10" ht="15.75" customHeight="1">
      <c r="A47" s="1107"/>
      <c r="B47" s="1124"/>
      <c r="C47" s="1125"/>
      <c r="D47" s="1111" t="str">
        <f>'Attach 3(JV)'!B11</f>
        <v/>
      </c>
      <c r="E47" s="1112"/>
      <c r="F47" s="1112" t="str">
        <f>'Attach 3(JV)'!B19</f>
        <v/>
      </c>
      <c r="G47" s="1112"/>
      <c r="H47" s="1112" t="str">
        <f>'Attach 3(JV)'!E19</f>
        <v/>
      </c>
      <c r="I47" s="1112"/>
      <c r="J47" s="330"/>
    </row>
    <row r="48" spans="1:10" ht="15.75" customHeight="1">
      <c r="A48" s="1108"/>
      <c r="B48" s="1126"/>
      <c r="C48" s="1127"/>
      <c r="D48" s="1111" t="str">
        <f>'Attach 3(JV)'!B12</f>
        <v/>
      </c>
      <c r="E48" s="1112"/>
      <c r="F48" s="1112" t="str">
        <f>'Attach 3(JV)'!B20</f>
        <v/>
      </c>
      <c r="G48" s="1112"/>
      <c r="H48" s="1112" t="str">
        <f>'Attach 3(JV)'!E20</f>
        <v/>
      </c>
      <c r="I48" s="1112"/>
      <c r="J48" s="330"/>
    </row>
    <row r="49" spans="1:14" ht="15.75" customHeight="1">
      <c r="A49" s="341">
        <v>3</v>
      </c>
      <c r="B49" s="1116" t="s">
        <v>475</v>
      </c>
      <c r="C49" s="1116"/>
      <c r="D49" s="1114"/>
      <c r="E49" s="1113"/>
      <c r="F49" s="1128"/>
      <c r="G49" s="1113"/>
      <c r="H49" s="1113"/>
      <c r="I49" s="1113"/>
      <c r="J49" s="330"/>
    </row>
    <row r="50" spans="1:14" ht="15.75" customHeight="1">
      <c r="A50" s="341">
        <v>4</v>
      </c>
      <c r="B50" s="1116" t="s">
        <v>476</v>
      </c>
      <c r="C50" s="1116"/>
      <c r="D50" s="1114"/>
      <c r="E50" s="1113"/>
      <c r="F50" s="1113"/>
      <c r="G50" s="1113"/>
      <c r="H50" s="1113"/>
      <c r="I50" s="1113"/>
      <c r="J50" s="330"/>
    </row>
    <row r="51" spans="1:14" ht="15.75" customHeight="1">
      <c r="A51" s="342">
        <v>5</v>
      </c>
      <c r="B51" s="1116" t="s">
        <v>477</v>
      </c>
      <c r="C51" s="1116"/>
      <c r="D51" s="1115"/>
      <c r="E51" s="1113"/>
      <c r="F51" s="1113"/>
      <c r="G51" s="1113"/>
      <c r="H51" s="1113"/>
      <c r="I51" s="1113"/>
    </row>
    <row r="52" spans="1:14" ht="51.75" customHeight="1">
      <c r="A52" s="341">
        <v>6</v>
      </c>
      <c r="B52" s="1116" t="s">
        <v>478</v>
      </c>
      <c r="C52" s="1116"/>
      <c r="D52" s="1115"/>
      <c r="E52" s="1113"/>
      <c r="F52" s="1113"/>
      <c r="G52" s="1113"/>
      <c r="H52" s="1113"/>
      <c r="I52" s="1113"/>
      <c r="J52" s="330"/>
    </row>
    <row r="53" spans="1:14" ht="49.5" customHeight="1">
      <c r="A53" s="341">
        <v>7</v>
      </c>
      <c r="B53" s="1116" t="s">
        <v>479</v>
      </c>
      <c r="C53" s="1116"/>
      <c r="D53" s="1115"/>
      <c r="E53" s="1113"/>
      <c r="F53" s="1113"/>
      <c r="G53" s="1113"/>
      <c r="H53" s="1113"/>
      <c r="I53" s="1113"/>
      <c r="J53" s="330"/>
    </row>
    <row r="54" spans="1:14" ht="15.75">
      <c r="A54" s="341">
        <v>8</v>
      </c>
      <c r="B54" s="1116" t="s">
        <v>480</v>
      </c>
      <c r="C54" s="1116"/>
      <c r="D54" s="1115"/>
      <c r="E54" s="1113"/>
      <c r="F54" s="1113"/>
      <c r="G54" s="1113"/>
      <c r="H54" s="1113"/>
      <c r="I54" s="1113"/>
      <c r="J54" s="330"/>
    </row>
    <row r="55" spans="1:14" ht="15.75">
      <c r="A55" s="343"/>
      <c r="B55" s="344" t="s">
        <v>481</v>
      </c>
      <c r="C55" s="345"/>
      <c r="D55" s="1115"/>
      <c r="E55" s="1113"/>
      <c r="F55" s="1113"/>
      <c r="G55" s="1113"/>
      <c r="H55" s="1113"/>
      <c r="I55" s="1113"/>
      <c r="J55" s="330"/>
    </row>
    <row r="56" spans="1:14" ht="15.75">
      <c r="A56" s="343"/>
      <c r="B56" s="344" t="s">
        <v>482</v>
      </c>
      <c r="C56" s="345"/>
      <c r="D56" s="1115"/>
      <c r="E56" s="1113"/>
      <c r="F56" s="1113"/>
      <c r="G56" s="1113"/>
      <c r="H56" s="1113"/>
      <c r="I56" s="1113"/>
      <c r="J56" s="330"/>
    </row>
    <row r="57" spans="1:14" ht="15.75">
      <c r="A57" s="346"/>
      <c r="B57" s="344" t="s">
        <v>483</v>
      </c>
      <c r="C57" s="347"/>
      <c r="D57" s="1009"/>
      <c r="E57" s="1121"/>
      <c r="F57" s="1121"/>
      <c r="G57" s="1121"/>
      <c r="H57" s="1121"/>
      <c r="I57" s="1121"/>
    </row>
    <row r="58" spans="1:14">
      <c r="A58" s="330"/>
      <c r="B58" s="330"/>
      <c r="C58" s="330"/>
      <c r="D58" s="348"/>
      <c r="E58" s="330"/>
      <c r="F58" s="348"/>
      <c r="G58" s="330"/>
      <c r="H58" s="348"/>
      <c r="I58" s="330"/>
      <c r="J58" s="330"/>
    </row>
    <row r="59" spans="1:14" s="349" customFormat="1" hidden="1">
      <c r="A59" s="541"/>
      <c r="B59" s="541"/>
      <c r="C59" s="541"/>
      <c r="D59" s="541"/>
      <c r="E59" s="542" t="s">
        <v>609</v>
      </c>
      <c r="F59" s="541"/>
      <c r="G59" s="541" t="s">
        <v>611</v>
      </c>
      <c r="H59" s="541"/>
      <c r="I59" s="543" t="s">
        <v>599</v>
      </c>
      <c r="J59" s="541"/>
      <c r="K59" s="542"/>
      <c r="L59" s="542"/>
      <c r="M59" s="542"/>
      <c r="N59" s="542"/>
    </row>
    <row r="60" spans="1:14" s="349" customFormat="1" hidden="1">
      <c r="A60" s="541"/>
      <c r="B60" s="541"/>
      <c r="C60" s="541"/>
      <c r="D60" s="541"/>
      <c r="E60" s="542" t="s">
        <v>609</v>
      </c>
      <c r="F60" s="541"/>
      <c r="G60" s="541" t="s">
        <v>611</v>
      </c>
      <c r="H60" s="541"/>
      <c r="I60" s="541" t="s">
        <v>599</v>
      </c>
      <c r="J60" s="541"/>
      <c r="K60" s="542"/>
      <c r="L60" s="542"/>
      <c r="M60" s="542"/>
      <c r="N60" s="542"/>
    </row>
    <row r="61" spans="1:14" s="349" customFormat="1" hidden="1">
      <c r="A61" s="541"/>
      <c r="B61" s="541"/>
      <c r="C61" s="541"/>
      <c r="D61" s="541"/>
      <c r="E61" s="542" t="s">
        <v>610</v>
      </c>
      <c r="F61" s="541"/>
      <c r="G61" s="541" t="s">
        <v>612</v>
      </c>
      <c r="H61" s="541"/>
      <c r="I61" s="543" t="s">
        <v>559</v>
      </c>
      <c r="J61" s="541"/>
      <c r="K61" s="542"/>
      <c r="L61" s="542"/>
      <c r="M61" s="542"/>
      <c r="N61" s="542"/>
    </row>
    <row r="62" spans="1:14">
      <c r="A62" s="330"/>
      <c r="B62" s="330"/>
      <c r="C62" s="330"/>
      <c r="D62" s="330"/>
      <c r="E62" s="330"/>
      <c r="F62" s="330"/>
      <c r="G62" s="330"/>
      <c r="H62" s="330"/>
      <c r="I62" s="330"/>
      <c r="J62" s="330"/>
    </row>
    <row r="63" spans="1:14">
      <c r="A63" s="330"/>
      <c r="B63" s="330"/>
      <c r="C63" s="330"/>
      <c r="D63" s="330"/>
      <c r="E63" s="330"/>
      <c r="F63" s="330"/>
      <c r="G63" s="330"/>
      <c r="H63" s="330"/>
      <c r="I63" s="330"/>
      <c r="J63" s="330"/>
    </row>
    <row r="64" spans="1:14">
      <c r="A64" s="330"/>
      <c r="B64" s="330"/>
      <c r="C64" s="330"/>
      <c r="D64" s="330"/>
      <c r="E64" s="330"/>
      <c r="F64" s="330"/>
      <c r="G64" s="330"/>
      <c r="H64" s="330"/>
      <c r="I64" s="330"/>
      <c r="J64" s="330"/>
    </row>
    <row r="65" spans="1:10" hidden="1">
      <c r="A65" s="330"/>
      <c r="B65" s="330"/>
      <c r="C65" s="330"/>
      <c r="D65" s="330"/>
      <c r="E65" s="330"/>
      <c r="F65" s="330"/>
      <c r="G65" s="330"/>
      <c r="H65" s="330"/>
      <c r="I65" s="330"/>
      <c r="J65" s="330"/>
    </row>
    <row r="66" spans="1:10" hidden="1">
      <c r="A66" s="330"/>
      <c r="B66" s="330"/>
      <c r="C66" s="330"/>
      <c r="D66" s="330"/>
      <c r="E66" s="330"/>
      <c r="F66" s="330"/>
      <c r="G66" s="330"/>
      <c r="H66" s="330"/>
      <c r="I66" s="330"/>
      <c r="J66" s="330"/>
    </row>
    <row r="67" spans="1:10" hidden="1">
      <c r="A67" s="330"/>
      <c r="B67" s="330"/>
      <c r="C67" s="330"/>
      <c r="D67" s="330"/>
      <c r="E67" s="330"/>
      <c r="F67" s="330"/>
      <c r="G67" s="330"/>
      <c r="H67" s="330"/>
      <c r="I67" s="330"/>
      <c r="J67" s="330"/>
    </row>
    <row r="68" spans="1:10" hidden="1">
      <c r="A68" s="330"/>
      <c r="B68" s="330"/>
      <c r="C68" s="330"/>
      <c r="D68" s="330"/>
      <c r="E68" s="330"/>
      <c r="F68" s="330"/>
      <c r="G68" s="330"/>
      <c r="H68" s="330"/>
      <c r="I68" s="330"/>
      <c r="J68" s="330"/>
    </row>
    <row r="69" spans="1:10" hidden="1">
      <c r="A69" s="330"/>
      <c r="B69" s="330"/>
      <c r="C69" s="330"/>
      <c r="D69" s="330"/>
      <c r="E69" s="330"/>
      <c r="F69" s="330"/>
      <c r="G69" s="330"/>
      <c r="H69" s="330"/>
      <c r="I69" s="330"/>
      <c r="J69" s="330"/>
    </row>
    <row r="70" spans="1:10" hidden="1">
      <c r="A70" s="330"/>
      <c r="B70" s="330"/>
      <c r="C70" s="330"/>
      <c r="D70" s="330"/>
      <c r="E70" s="330"/>
      <c r="F70" s="330"/>
      <c r="G70" s="330"/>
      <c r="H70" s="330"/>
      <c r="I70" s="330"/>
      <c r="J70" s="330"/>
    </row>
    <row r="71" spans="1:10" hidden="1">
      <c r="A71" s="330"/>
      <c r="B71" s="330"/>
      <c r="C71" s="330"/>
      <c r="D71" s="330"/>
      <c r="E71" s="330"/>
      <c r="F71" s="330"/>
      <c r="G71" s="330"/>
      <c r="H71" s="330"/>
      <c r="I71" s="330"/>
      <c r="J71" s="330"/>
    </row>
    <row r="72" spans="1:10" hidden="1">
      <c r="A72" s="330"/>
      <c r="B72" s="330"/>
      <c r="C72" s="330"/>
      <c r="D72" s="330"/>
      <c r="E72" s="330"/>
      <c r="F72" s="330"/>
      <c r="G72" s="330"/>
      <c r="H72" s="330"/>
      <c r="I72" s="330"/>
      <c r="J72" s="330"/>
    </row>
    <row r="73" spans="1:10" hidden="1">
      <c r="A73" s="330"/>
      <c r="B73" s="330"/>
      <c r="C73" s="330"/>
      <c r="D73" s="330"/>
      <c r="E73" s="330"/>
      <c r="F73" s="330"/>
      <c r="G73" s="330"/>
      <c r="H73" s="330"/>
      <c r="I73" s="330"/>
      <c r="J73" s="330"/>
    </row>
    <row r="74" spans="1:10" hidden="1">
      <c r="A74" s="330"/>
      <c r="B74" s="330"/>
      <c r="C74" s="330"/>
      <c r="D74" s="330"/>
      <c r="E74" s="330"/>
      <c r="F74" s="330"/>
      <c r="G74" s="330"/>
      <c r="H74" s="330"/>
      <c r="I74" s="330"/>
      <c r="J74" s="330"/>
    </row>
    <row r="75" spans="1:10" hidden="1">
      <c r="A75" s="330"/>
      <c r="B75" s="330"/>
      <c r="C75" s="330"/>
      <c r="D75" s="330"/>
      <c r="E75" s="330"/>
      <c r="F75" s="330"/>
      <c r="G75" s="330"/>
      <c r="H75" s="330"/>
      <c r="I75" s="330"/>
      <c r="J75" s="330"/>
    </row>
    <row r="76" spans="1:10" hidden="1">
      <c r="A76" s="330"/>
      <c r="B76" s="330"/>
      <c r="C76" s="330"/>
      <c r="D76" s="330"/>
      <c r="E76" s="330"/>
      <c r="F76" s="330"/>
      <c r="G76" s="330"/>
      <c r="H76" s="330"/>
      <c r="I76" s="330"/>
      <c r="J76" s="330"/>
    </row>
    <row r="77" spans="1:10" hidden="1">
      <c r="A77" s="330"/>
      <c r="B77" s="330"/>
      <c r="C77" s="330"/>
      <c r="D77" s="330"/>
      <c r="E77" s="330"/>
      <c r="F77" s="330"/>
      <c r="G77" s="330"/>
      <c r="H77" s="330"/>
      <c r="I77" s="330"/>
      <c r="J77" s="330"/>
    </row>
    <row r="78" spans="1:10" hidden="1">
      <c r="A78" s="330"/>
      <c r="B78" s="330"/>
      <c r="C78" s="330"/>
      <c r="D78" s="330"/>
      <c r="E78" s="330"/>
      <c r="F78" s="330"/>
      <c r="G78" s="330"/>
      <c r="H78" s="330"/>
      <c r="I78" s="330"/>
      <c r="J78" s="330"/>
    </row>
    <row r="79" spans="1:10" hidden="1">
      <c r="A79" s="330"/>
      <c r="B79" s="330"/>
      <c r="C79" s="330"/>
      <c r="D79" s="330"/>
      <c r="E79" s="330"/>
      <c r="F79" s="330"/>
      <c r="G79" s="330"/>
      <c r="H79" s="330"/>
      <c r="I79" s="330"/>
      <c r="J79" s="330"/>
    </row>
    <row r="80" spans="1:10" hidden="1">
      <c r="A80" s="330"/>
      <c r="B80" s="330"/>
      <c r="C80" s="330"/>
      <c r="D80" s="330"/>
      <c r="E80" s="330"/>
      <c r="F80" s="330"/>
      <c r="G80" s="330"/>
      <c r="H80" s="330"/>
      <c r="I80" s="330"/>
      <c r="J80" s="330"/>
    </row>
    <row r="81" spans="1:10" hidden="1">
      <c r="A81" s="330"/>
      <c r="B81" s="330"/>
      <c r="C81" s="330"/>
      <c r="D81" s="330"/>
      <c r="E81" s="330"/>
      <c r="F81" s="330"/>
      <c r="G81" s="330"/>
      <c r="H81" s="330"/>
      <c r="I81" s="330"/>
      <c r="J81" s="330"/>
    </row>
    <row r="82" spans="1:10" hidden="1">
      <c r="A82" s="330"/>
      <c r="B82" s="330"/>
      <c r="C82" s="330"/>
      <c r="D82" s="330"/>
      <c r="E82" s="330"/>
      <c r="F82" s="330"/>
      <c r="G82" s="330"/>
      <c r="H82" s="330"/>
      <c r="I82" s="330"/>
      <c r="J82" s="330"/>
    </row>
    <row r="83" spans="1:10" hidden="1">
      <c r="A83" s="330"/>
      <c r="B83" s="330"/>
      <c r="C83" s="330"/>
      <c r="D83" s="330"/>
      <c r="E83" s="330"/>
      <c r="F83" s="330"/>
      <c r="G83" s="330"/>
      <c r="H83" s="330"/>
      <c r="I83" s="330"/>
      <c r="J83" s="330"/>
    </row>
    <row r="84" spans="1:10" hidden="1">
      <c r="A84" s="330"/>
      <c r="B84" s="330"/>
      <c r="C84" s="330"/>
      <c r="D84" s="330"/>
      <c r="E84" s="330"/>
      <c r="F84" s="330"/>
      <c r="G84" s="330"/>
      <c r="H84" s="330"/>
      <c r="I84" s="330"/>
      <c r="J84" s="330"/>
    </row>
    <row r="85" spans="1:10" hidden="1">
      <c r="A85" s="330"/>
      <c r="B85" s="330"/>
      <c r="C85" s="330"/>
      <c r="D85" s="330"/>
      <c r="E85" s="330"/>
      <c r="F85" s="330"/>
      <c r="G85" s="330"/>
      <c r="H85" s="330"/>
      <c r="I85" s="330"/>
      <c r="J85" s="330"/>
    </row>
    <row r="86" spans="1:10" hidden="1">
      <c r="A86" s="330"/>
      <c r="B86" s="330"/>
      <c r="C86" s="330"/>
      <c r="D86" s="330"/>
      <c r="E86" s="330"/>
      <c r="F86" s="330"/>
      <c r="G86" s="330"/>
      <c r="H86" s="330"/>
      <c r="I86" s="330"/>
      <c r="J86" s="330"/>
    </row>
    <row r="87" spans="1:10" hidden="1">
      <c r="A87" s="330"/>
      <c r="B87" s="330"/>
      <c r="C87" s="330"/>
      <c r="D87" s="330"/>
      <c r="E87" s="330"/>
      <c r="F87" s="330"/>
      <c r="G87" s="330"/>
      <c r="H87" s="330"/>
      <c r="I87" s="330"/>
      <c r="J87" s="330"/>
    </row>
    <row r="88" spans="1:10" hidden="1">
      <c r="A88" s="330"/>
      <c r="B88" s="330"/>
      <c r="C88" s="330"/>
      <c r="D88" s="330"/>
      <c r="E88" s="330"/>
      <c r="F88" s="330"/>
      <c r="G88" s="330"/>
      <c r="H88" s="330"/>
      <c r="I88" s="330"/>
      <c r="J88" s="330"/>
    </row>
    <row r="89" spans="1:10" hidden="1">
      <c r="A89" s="330"/>
      <c r="B89" s="330"/>
      <c r="C89" s="330"/>
      <c r="D89" s="330"/>
      <c r="E89" s="330"/>
      <c r="F89" s="330"/>
      <c r="G89" s="330"/>
      <c r="H89" s="330"/>
      <c r="I89" s="330"/>
      <c r="J89" s="330"/>
    </row>
    <row r="90" spans="1:10" hidden="1">
      <c r="A90" s="330"/>
      <c r="B90" s="330"/>
      <c r="C90" s="330"/>
      <c r="D90" s="330"/>
      <c r="E90" s="330"/>
      <c r="F90" s="330"/>
      <c r="G90" s="330"/>
      <c r="H90" s="330"/>
      <c r="I90" s="330"/>
      <c r="J90" s="330"/>
    </row>
    <row r="91" spans="1:10" hidden="1">
      <c r="A91" s="330"/>
      <c r="B91" s="330"/>
      <c r="C91" s="330"/>
      <c r="D91" s="330"/>
      <c r="E91" s="330"/>
      <c r="F91" s="330"/>
      <c r="G91" s="330"/>
      <c r="H91" s="330"/>
      <c r="I91" s="330"/>
      <c r="J91" s="330"/>
    </row>
    <row r="92" spans="1:10" hidden="1">
      <c r="A92" s="330"/>
      <c r="B92" s="330"/>
      <c r="C92" s="330"/>
      <c r="D92" s="330"/>
      <c r="E92" s="330"/>
      <c r="F92" s="330"/>
      <c r="G92" s="330"/>
      <c r="H92" s="330"/>
      <c r="I92" s="330"/>
      <c r="J92" s="330"/>
    </row>
    <row r="93" spans="1:10" hidden="1">
      <c r="A93" s="330"/>
      <c r="B93" s="330"/>
      <c r="C93" s="330"/>
      <c r="D93" s="330"/>
      <c r="E93" s="330"/>
      <c r="F93" s="330"/>
      <c r="G93" s="330"/>
      <c r="H93" s="330"/>
      <c r="I93" s="330"/>
      <c r="J93" s="330"/>
    </row>
    <row r="94" spans="1:10" hidden="1">
      <c r="A94" s="330"/>
      <c r="B94" s="330"/>
      <c r="C94" s="330"/>
      <c r="D94" s="330"/>
      <c r="E94" s="330"/>
      <c r="F94" s="330"/>
      <c r="G94" s="330"/>
      <c r="H94" s="330"/>
      <c r="I94" s="330"/>
      <c r="J94" s="330"/>
    </row>
    <row r="95" spans="1:10" hidden="1">
      <c r="A95" s="330"/>
      <c r="B95" s="330"/>
      <c r="C95" s="330"/>
      <c r="D95" s="330"/>
      <c r="E95" s="330"/>
      <c r="F95" s="330"/>
      <c r="G95" s="330"/>
      <c r="H95" s="330"/>
      <c r="I95" s="330"/>
      <c r="J95" s="330"/>
    </row>
    <row r="96" spans="1:10" hidden="1">
      <c r="A96" s="330"/>
      <c r="B96" s="330"/>
      <c r="C96" s="330"/>
      <c r="D96" s="330"/>
      <c r="E96" s="330"/>
      <c r="F96" s="330"/>
      <c r="G96" s="330"/>
      <c r="H96" s="330"/>
      <c r="I96" s="330"/>
      <c r="J96" s="330"/>
    </row>
    <row r="97" spans="1:10" hidden="1">
      <c r="A97" s="330"/>
      <c r="B97" s="330"/>
      <c r="C97" s="330"/>
      <c r="D97" s="330"/>
      <c r="E97" s="330"/>
      <c r="F97" s="330"/>
      <c r="G97" s="330"/>
      <c r="H97" s="330"/>
      <c r="I97" s="330"/>
      <c r="J97" s="330"/>
    </row>
    <row r="98" spans="1:10" hidden="1">
      <c r="A98" s="330"/>
      <c r="B98" s="330"/>
      <c r="C98" s="330"/>
      <c r="D98" s="330"/>
      <c r="E98" s="330"/>
      <c r="F98" s="330"/>
      <c r="G98" s="330"/>
      <c r="H98" s="330"/>
      <c r="I98" s="330"/>
      <c r="J98" s="330"/>
    </row>
    <row r="99" spans="1:10" hidden="1">
      <c r="A99" s="330"/>
      <c r="B99" s="330"/>
      <c r="C99" s="330"/>
      <c r="D99" s="330"/>
      <c r="E99" s="330"/>
      <c r="F99" s="330"/>
      <c r="G99" s="330"/>
      <c r="H99" s="330"/>
      <c r="I99" s="330"/>
      <c r="J99" s="330"/>
    </row>
    <row r="100" spans="1:10" hidden="1">
      <c r="A100" s="330"/>
      <c r="B100" s="330"/>
      <c r="C100" s="330"/>
      <c r="D100" s="330"/>
      <c r="E100" s="330"/>
      <c r="F100" s="330"/>
      <c r="G100" s="330"/>
      <c r="H100" s="330"/>
      <c r="I100" s="330"/>
      <c r="J100" s="330"/>
    </row>
    <row r="101" spans="1:10" ht="36.75" hidden="1" customHeight="1">
      <c r="A101" s="330"/>
      <c r="B101" s="1109"/>
      <c r="C101" s="1109"/>
      <c r="D101" s="1109"/>
      <c r="E101" s="1109"/>
      <c r="F101" s="1109"/>
      <c r="G101" s="1109"/>
      <c r="H101" s="1109"/>
      <c r="I101" s="1109"/>
      <c r="J101" s="330"/>
    </row>
    <row r="102" spans="1:10">
      <c r="A102" s="330"/>
      <c r="B102" s="330"/>
      <c r="C102" s="330"/>
      <c r="D102" s="330"/>
      <c r="E102" s="330"/>
      <c r="F102" s="330"/>
      <c r="G102" s="330"/>
      <c r="H102" s="330"/>
      <c r="I102" s="330"/>
      <c r="J102" s="330"/>
    </row>
    <row r="103" spans="1:10" ht="15">
      <c r="A103" s="350" t="s">
        <v>488</v>
      </c>
      <c r="B103" s="1110" t="s">
        <v>487</v>
      </c>
      <c r="C103" s="1110"/>
      <c r="D103" s="1110"/>
      <c r="E103" s="1110"/>
      <c r="F103" s="1110"/>
      <c r="G103" s="1110"/>
      <c r="H103" s="1110"/>
      <c r="I103" s="1110"/>
      <c r="J103" s="330"/>
    </row>
    <row r="104" spans="1:10">
      <c r="A104" s="330"/>
      <c r="B104" s="330"/>
      <c r="C104" s="330"/>
      <c r="D104" s="330"/>
      <c r="E104" s="330"/>
      <c r="F104" s="330"/>
      <c r="G104" s="330"/>
      <c r="H104" s="330"/>
      <c r="I104" s="330"/>
      <c r="J104" s="330"/>
    </row>
    <row r="105" spans="1:10" ht="15.75">
      <c r="A105" s="351">
        <v>2.1</v>
      </c>
      <c r="B105" s="1119" t="s">
        <v>489</v>
      </c>
      <c r="C105" s="1119"/>
      <c r="D105" s="1119"/>
      <c r="E105" s="1119"/>
      <c r="F105" s="1119"/>
      <c r="G105" s="1119"/>
      <c r="H105" s="1119"/>
      <c r="I105" s="1119"/>
      <c r="J105" s="330"/>
    </row>
    <row r="107" spans="1:10" ht="15.75">
      <c r="A107" s="351" t="s">
        <v>490</v>
      </c>
      <c r="B107" s="1120" t="s">
        <v>491</v>
      </c>
      <c r="C107" s="1120"/>
      <c r="D107" s="1120"/>
      <c r="E107" s="1120"/>
      <c r="F107" s="1120"/>
      <c r="G107" s="1120"/>
      <c r="H107" s="1120"/>
      <c r="I107" s="1120"/>
      <c r="J107" s="330"/>
    </row>
    <row r="108" spans="1:10" ht="6.75" customHeight="1">
      <c r="A108" s="330"/>
      <c r="B108" s="330"/>
      <c r="C108" s="330"/>
      <c r="D108" s="330"/>
      <c r="E108" s="330"/>
      <c r="F108" s="330"/>
      <c r="G108" s="330"/>
      <c r="H108" s="330"/>
      <c r="I108" s="330"/>
      <c r="J108" s="330"/>
    </row>
    <row r="109" spans="1:10" ht="15.75">
      <c r="B109" s="1129" t="s">
        <v>492</v>
      </c>
      <c r="C109" s="1129"/>
      <c r="D109" s="1129"/>
      <c r="E109" s="1129"/>
      <c r="F109" s="1129"/>
      <c r="G109" s="1129"/>
      <c r="H109" s="1129"/>
      <c r="I109" s="1129"/>
    </row>
    <row r="110" spans="1:10" ht="6.75" customHeight="1">
      <c r="A110" s="330"/>
      <c r="B110" s="330"/>
      <c r="C110" s="330"/>
      <c r="D110" s="330"/>
      <c r="E110" s="330"/>
      <c r="F110" s="330"/>
      <c r="G110" s="330"/>
      <c r="H110" s="330"/>
      <c r="I110" s="330"/>
      <c r="J110" s="330"/>
    </row>
    <row r="111" spans="1:10" ht="52.5" customHeight="1">
      <c r="A111" s="352"/>
      <c r="B111" s="1084" t="s">
        <v>963</v>
      </c>
      <c r="C111" s="1084"/>
      <c r="D111" s="1084"/>
      <c r="E111" s="1084"/>
      <c r="F111" s="1084"/>
      <c r="G111" s="1084"/>
      <c r="H111" s="1084"/>
      <c r="I111" s="1084"/>
      <c r="J111" s="330"/>
    </row>
    <row r="112" spans="1:10" ht="21" customHeight="1">
      <c r="A112" s="352"/>
      <c r="B112" s="1117"/>
      <c r="C112" s="1117"/>
      <c r="D112" s="1117"/>
      <c r="E112" s="1117"/>
      <c r="F112" s="1117"/>
      <c r="G112" s="1117"/>
      <c r="H112" s="1117"/>
      <c r="I112" s="1117"/>
      <c r="J112" s="330"/>
    </row>
    <row r="113" spans="1:10" ht="41.25" customHeight="1">
      <c r="A113" s="352" t="s">
        <v>22</v>
      </c>
      <c r="B113" s="1093" t="s">
        <v>829</v>
      </c>
      <c r="C113" s="1093"/>
      <c r="D113" s="1093"/>
      <c r="E113" s="1093"/>
      <c r="F113" s="1093"/>
      <c r="G113" s="1093"/>
      <c r="H113" s="1093"/>
      <c r="I113" s="1093"/>
      <c r="J113" s="330"/>
    </row>
    <row r="114" spans="1:10" ht="22.5" customHeight="1">
      <c r="A114" s="353"/>
      <c r="B114" s="1092" t="s">
        <v>964</v>
      </c>
      <c r="C114" s="1092"/>
      <c r="D114" s="1092"/>
      <c r="E114" s="1092"/>
      <c r="F114" s="1092"/>
      <c r="G114" s="1092"/>
      <c r="H114" s="1092"/>
      <c r="I114" s="1092"/>
      <c r="J114" s="330"/>
    </row>
    <row r="115" spans="1:10" ht="22.5" customHeight="1">
      <c r="A115" s="353"/>
      <c r="B115" s="1092"/>
      <c r="C115" s="1092"/>
      <c r="D115" s="1092"/>
      <c r="E115" s="1092"/>
      <c r="F115" s="1092"/>
      <c r="G115" s="1092"/>
      <c r="H115" s="1092"/>
      <c r="I115" s="1092"/>
      <c r="J115" s="330"/>
    </row>
    <row r="116" spans="1:10" ht="49.5" customHeight="1">
      <c r="A116" s="352" t="s">
        <v>31</v>
      </c>
      <c r="B116" s="1093" t="s">
        <v>965</v>
      </c>
      <c r="C116" s="1093"/>
      <c r="D116" s="1093"/>
      <c r="E116" s="1093"/>
      <c r="F116" s="1093"/>
      <c r="G116" s="1093"/>
      <c r="H116" s="1093"/>
      <c r="I116" s="1093"/>
      <c r="J116" s="330"/>
    </row>
    <row r="117" spans="1:10" ht="43.5" customHeight="1">
      <c r="A117" s="352" t="s">
        <v>461</v>
      </c>
      <c r="B117" s="1093" t="s">
        <v>966</v>
      </c>
      <c r="C117" s="1093"/>
      <c r="D117" s="1093"/>
      <c r="E117" s="1093"/>
      <c r="F117" s="1093"/>
      <c r="G117" s="1093"/>
      <c r="H117" s="1093"/>
      <c r="I117" s="1093"/>
      <c r="J117" s="330"/>
    </row>
    <row r="118" spans="1:10" ht="11.25" customHeight="1">
      <c r="A118" s="352"/>
      <c r="B118" s="1093"/>
      <c r="C118" s="1093"/>
      <c r="D118" s="1093"/>
      <c r="E118" s="1093"/>
      <c r="F118" s="1093"/>
      <c r="G118" s="1093"/>
      <c r="H118" s="1093"/>
      <c r="I118" s="1093"/>
      <c r="J118" s="330"/>
    </row>
    <row r="119" spans="1:10" ht="12" customHeight="1">
      <c r="A119" s="352"/>
      <c r="J119" s="330"/>
    </row>
    <row r="120" spans="1:10" ht="17.25" customHeight="1">
      <c r="A120" s="330"/>
      <c r="B120" s="982"/>
      <c r="C120" s="982"/>
      <c r="D120" s="982"/>
      <c r="E120" s="982"/>
      <c r="F120" s="982"/>
      <c r="G120" s="982"/>
      <c r="H120" s="982"/>
      <c r="I120" s="982"/>
      <c r="J120" s="330"/>
    </row>
    <row r="121" spans="1:10" ht="66.75" customHeight="1">
      <c r="A121" s="330"/>
      <c r="B121" s="1092" t="s">
        <v>808</v>
      </c>
      <c r="C121" s="1092"/>
      <c r="D121" s="1092"/>
      <c r="E121" s="1092"/>
      <c r="F121" s="1092"/>
      <c r="G121" s="1092"/>
      <c r="H121" s="1092"/>
      <c r="I121" s="1092"/>
      <c r="J121" s="330"/>
    </row>
    <row r="122" spans="1:10" ht="66.75" customHeight="1">
      <c r="A122" s="330"/>
      <c r="B122" s="1118" t="s">
        <v>699</v>
      </c>
      <c r="C122" s="1118"/>
      <c r="D122" s="1118"/>
      <c r="E122" s="1118"/>
      <c r="F122" s="1118"/>
      <c r="G122" s="1118"/>
      <c r="H122" s="1118"/>
      <c r="I122" s="1118"/>
      <c r="J122" s="330"/>
    </row>
    <row r="123" spans="1:10">
      <c r="A123" s="330"/>
      <c r="B123" s="330"/>
      <c r="C123" s="330"/>
      <c r="D123" s="330"/>
      <c r="E123" s="330"/>
      <c r="F123" s="330"/>
      <c r="G123" s="330"/>
      <c r="H123" s="330"/>
      <c r="I123" s="330"/>
      <c r="J123" s="330"/>
    </row>
    <row r="124" spans="1:10" ht="87.75" customHeight="1">
      <c r="A124" s="354" t="s">
        <v>551</v>
      </c>
      <c r="B124" s="1085" t="s">
        <v>616</v>
      </c>
      <c r="C124" s="1085"/>
      <c r="D124" s="1085"/>
      <c r="E124" s="1085"/>
      <c r="F124" s="1085"/>
      <c r="G124" s="1085"/>
      <c r="H124" s="1085"/>
      <c r="I124" s="1085"/>
      <c r="J124" s="330"/>
    </row>
    <row r="125" spans="1:10" ht="63" customHeight="1">
      <c r="B125" s="1085" t="s">
        <v>695</v>
      </c>
      <c r="C125" s="1085"/>
      <c r="D125" s="1085"/>
      <c r="E125" s="1085"/>
      <c r="F125" s="1085"/>
      <c r="G125" s="1085"/>
      <c r="H125" s="1085"/>
      <c r="I125" s="1085"/>
    </row>
    <row r="126" spans="1:10" ht="17.25" customHeight="1">
      <c r="B126" s="301" t="s">
        <v>493</v>
      </c>
      <c r="C126" s="355"/>
      <c r="D126" s="355"/>
      <c r="E126" s="355"/>
      <c r="F126" s="355"/>
      <c r="G126" s="355"/>
      <c r="H126" s="355"/>
      <c r="I126" s="355"/>
    </row>
    <row r="127" spans="1:10" hidden="1">
      <c r="A127" s="330"/>
      <c r="B127" s="330"/>
      <c r="C127" s="330"/>
      <c r="D127" s="330"/>
      <c r="E127" s="330"/>
      <c r="F127" s="330"/>
      <c r="G127" s="330"/>
      <c r="H127" s="330"/>
      <c r="I127" s="330"/>
      <c r="J127" s="330"/>
    </row>
    <row r="128" spans="1:10" hidden="1">
      <c r="A128" s="330"/>
      <c r="B128" s="330"/>
      <c r="C128" s="330"/>
      <c r="D128" s="330"/>
      <c r="E128" s="330"/>
      <c r="F128" s="356">
        <f>'Names of Bidder'!D11</f>
        <v>0</v>
      </c>
      <c r="G128" s="330"/>
      <c r="H128" s="330"/>
      <c r="I128" s="330"/>
      <c r="J128" s="330"/>
    </row>
    <row r="129" spans="1:25" hidden="1">
      <c r="A129" s="330"/>
      <c r="B129" s="330"/>
      <c r="C129" s="330"/>
      <c r="D129" s="330"/>
      <c r="E129" s="330"/>
      <c r="F129" s="356">
        <f>'Names of Bidder'!D16</f>
        <v>0</v>
      </c>
      <c r="G129" s="330"/>
      <c r="H129" s="330"/>
      <c r="I129" s="330"/>
      <c r="J129" s="330"/>
    </row>
    <row r="130" spans="1:25" ht="15.75" hidden="1" customHeight="1">
      <c r="A130" s="330"/>
      <c r="C130" s="357"/>
      <c r="D130" s="357"/>
      <c r="E130" s="357"/>
      <c r="F130" s="358">
        <f>'Names of Bidder'!D21</f>
        <v>0</v>
      </c>
      <c r="G130" s="357"/>
      <c r="H130" s="357"/>
      <c r="I130" s="357"/>
      <c r="J130" s="330"/>
    </row>
    <row r="131" spans="1:25" ht="15.75" customHeight="1">
      <c r="A131" s="330"/>
      <c r="B131" s="301"/>
      <c r="C131" s="357"/>
      <c r="D131" s="357"/>
      <c r="E131" s="357"/>
      <c r="F131" s="357"/>
      <c r="G131" s="357"/>
      <c r="H131" s="357"/>
      <c r="I131" s="357"/>
      <c r="J131" s="330"/>
    </row>
    <row r="132" spans="1:25" ht="19.5" customHeight="1">
      <c r="A132" s="330"/>
      <c r="B132" s="1088" t="s">
        <v>562</v>
      </c>
      <c r="C132" s="1089"/>
      <c r="D132" s="1089"/>
      <c r="E132" s="1089"/>
      <c r="F132" s="1100"/>
      <c r="G132" s="1101"/>
      <c r="H132" s="1100"/>
      <c r="I132" s="1101"/>
      <c r="J132" s="359"/>
      <c r="K132" s="359"/>
      <c r="L132" s="359"/>
      <c r="M132" s="359"/>
      <c r="N132" s="359"/>
      <c r="O132" s="359"/>
      <c r="P132" s="359"/>
      <c r="Q132" s="359"/>
      <c r="R132" s="359"/>
      <c r="S132" s="359"/>
      <c r="T132" s="359"/>
      <c r="U132" s="359"/>
      <c r="V132" s="359"/>
      <c r="W132" s="359"/>
      <c r="X132" s="359"/>
      <c r="Y132" s="359"/>
    </row>
    <row r="133" spans="1:25" ht="19.5" customHeight="1">
      <c r="A133" s="330"/>
      <c r="B133" s="1001" t="s">
        <v>565</v>
      </c>
      <c r="C133" s="1002"/>
      <c r="D133" s="1002"/>
      <c r="E133" s="1002"/>
      <c r="F133" s="1094">
        <f>IF(F132=F128,'Names of Bidder'!D12,IF(F132=F129,'Names of Bidder'!D17,'Names of Bidder'!D22))</f>
        <v>0</v>
      </c>
      <c r="G133" s="1095"/>
      <c r="H133" s="1094">
        <f>IF(H132=F128,'Names of Bidder'!D12,IF(H132=F129,'Names of Bidder'!D17,'Names of Bidder'!D22))</f>
        <v>0</v>
      </c>
      <c r="I133" s="1095"/>
      <c r="J133" s="359"/>
      <c r="K133" s="359"/>
      <c r="L133" s="359"/>
      <c r="M133" s="359"/>
      <c r="N133" s="359"/>
      <c r="O133" s="359"/>
      <c r="P133" s="359"/>
      <c r="Q133" s="359"/>
      <c r="R133" s="359"/>
      <c r="S133" s="359"/>
      <c r="T133" s="359"/>
      <c r="U133" s="359"/>
      <c r="V133" s="359"/>
      <c r="W133" s="359"/>
      <c r="X133" s="359"/>
      <c r="Y133" s="359"/>
    </row>
    <row r="134" spans="1:25" ht="13.5" customHeight="1">
      <c r="A134" s="330"/>
      <c r="B134" s="1098"/>
      <c r="C134" s="1099"/>
      <c r="D134" s="1099"/>
      <c r="E134" s="1099"/>
      <c r="F134" s="1094">
        <f>IF(F132=F128,'Names of Bidder'!D13,IF(F132=F129,'Names of Bidder'!D18,'Names of Bidder'!D23))</f>
        <v>0</v>
      </c>
      <c r="G134" s="1095"/>
      <c r="H134" s="1094">
        <f>IF(H132=F128,'Names of Bidder'!D13,IF(H132=F129,'Names of Bidder'!D18,'Names of Bidder'!D23))</f>
        <v>0</v>
      </c>
      <c r="I134" s="1095"/>
      <c r="J134" s="359"/>
      <c r="K134" s="359"/>
      <c r="L134" s="359"/>
      <c r="M134" s="359"/>
      <c r="N134" s="359"/>
      <c r="O134" s="359"/>
      <c r="P134" s="359"/>
      <c r="Q134" s="359"/>
      <c r="R134" s="359"/>
      <c r="S134" s="359"/>
      <c r="T134" s="359"/>
      <c r="U134" s="359"/>
      <c r="V134" s="359"/>
      <c r="W134" s="359"/>
      <c r="X134" s="359"/>
      <c r="Y134" s="359"/>
    </row>
    <row r="135" spans="1:25" ht="12" customHeight="1">
      <c r="A135" s="330"/>
      <c r="B135" s="987"/>
      <c r="C135" s="988"/>
      <c r="D135" s="988"/>
      <c r="E135" s="988"/>
      <c r="F135" s="1094">
        <f>IF(F132=F128,'Names of Bidder'!D14,IF(F132=F129,'Names of Bidder'!D19,'Names of Bidder'!D24))</f>
        <v>0</v>
      </c>
      <c r="G135" s="1095"/>
      <c r="H135" s="1094">
        <f>IF(H132=F128,'Names of Bidder'!D14,IF(H132=F129,'Names of Bidder'!D19,'Names of Bidder'!D24))</f>
        <v>0</v>
      </c>
      <c r="I135" s="1095"/>
      <c r="J135" s="359"/>
      <c r="K135" s="359"/>
      <c r="L135" s="359"/>
      <c r="M135" s="359"/>
      <c r="N135" s="359"/>
      <c r="O135" s="359"/>
      <c r="P135" s="359"/>
      <c r="Q135" s="359"/>
      <c r="R135" s="359"/>
      <c r="S135" s="359"/>
      <c r="T135" s="359"/>
      <c r="U135" s="359"/>
      <c r="V135" s="359"/>
      <c r="W135" s="359"/>
      <c r="X135" s="359"/>
      <c r="Y135" s="359"/>
    </row>
    <row r="136" spans="1:25" ht="32.25" customHeight="1">
      <c r="A136" s="330"/>
      <c r="B136" s="1011" t="s">
        <v>563</v>
      </c>
      <c r="C136" s="1012"/>
      <c r="D136" s="1012"/>
      <c r="E136" s="1012"/>
      <c r="F136" s="1096" t="str">
        <f>IF('Names of Bidder'!D8 = "Sole Bidder", "Single Firm ",IF(AND('Names of Bidder'!D8="JV (Joint Venture)",F132=F128),"Lead Partner","Other Partner of a JV"))</f>
        <v xml:space="preserve">Single Firm </v>
      </c>
      <c r="G136" s="1097"/>
      <c r="H136" s="1096" t="str">
        <f>IF('Names of Bidder'!D8 = "Sole Bidder", "Single Firm ",IF(AND('Names of Bidder'!D8="JV (Joint Venture)",H132=F128),"Lead Partner","Other Partners of a JV"))</f>
        <v xml:space="preserve">Single Firm </v>
      </c>
      <c r="I136" s="1097"/>
      <c r="J136" s="359"/>
      <c r="K136" s="359"/>
      <c r="L136" s="359"/>
      <c r="M136" s="359"/>
      <c r="N136" s="359"/>
      <c r="O136" s="359"/>
      <c r="P136" s="359"/>
      <c r="Q136" s="359"/>
      <c r="R136" s="359"/>
      <c r="S136" s="359"/>
      <c r="T136" s="359"/>
      <c r="U136" s="359"/>
      <c r="V136" s="359"/>
      <c r="W136" s="359"/>
      <c r="X136" s="359"/>
      <c r="Y136" s="359"/>
    </row>
    <row r="137" spans="1:25" ht="22.5" customHeight="1">
      <c r="A137" s="332" t="s">
        <v>494</v>
      </c>
      <c r="B137" s="1086" t="s">
        <v>497</v>
      </c>
      <c r="C137" s="1087"/>
      <c r="D137" s="1087"/>
      <c r="E137" s="1087"/>
      <c r="F137" s="1013"/>
      <c r="G137" s="1014"/>
      <c r="H137" s="1013"/>
      <c r="I137" s="1014"/>
      <c r="J137" s="360"/>
      <c r="K137" s="360"/>
      <c r="L137" s="360"/>
      <c r="M137" s="360"/>
      <c r="N137" s="360"/>
      <c r="O137" s="360"/>
      <c r="P137" s="360"/>
      <c r="Q137" s="360"/>
      <c r="R137" s="360"/>
      <c r="S137" s="360"/>
      <c r="T137" s="360"/>
      <c r="U137" s="360"/>
      <c r="V137" s="360"/>
      <c r="W137" s="360"/>
      <c r="X137" s="360"/>
      <c r="Y137" s="360"/>
    </row>
    <row r="138" spans="1:25" ht="11.25" customHeight="1">
      <c r="A138" s="361"/>
      <c r="B138" s="362"/>
      <c r="C138" s="362"/>
      <c r="D138" s="362"/>
      <c r="E138" s="362"/>
      <c r="F138" s="363"/>
      <c r="G138" s="363"/>
      <c r="H138" s="363"/>
      <c r="I138" s="363"/>
      <c r="J138" s="360"/>
      <c r="K138" s="360"/>
      <c r="L138" s="360"/>
      <c r="M138" s="360"/>
      <c r="N138" s="360"/>
      <c r="O138" s="360"/>
      <c r="P138" s="360"/>
      <c r="Q138" s="360"/>
      <c r="R138" s="360"/>
      <c r="S138" s="360"/>
      <c r="T138" s="360"/>
      <c r="U138" s="360"/>
      <c r="V138" s="360"/>
      <c r="W138" s="360"/>
      <c r="X138" s="360"/>
      <c r="Y138" s="360"/>
    </row>
    <row r="139" spans="1:25" ht="33" customHeight="1">
      <c r="A139" s="332" t="s">
        <v>495</v>
      </c>
      <c r="B139" s="1090" t="s">
        <v>498</v>
      </c>
      <c r="C139" s="1091"/>
      <c r="D139" s="1091"/>
      <c r="E139" s="1091"/>
      <c r="F139" s="1013"/>
      <c r="G139" s="1014"/>
      <c r="H139" s="1013"/>
      <c r="I139" s="1014"/>
      <c r="J139" s="360"/>
      <c r="K139" s="360"/>
      <c r="L139" s="360"/>
      <c r="M139" s="360"/>
      <c r="N139" s="360"/>
      <c r="O139" s="360"/>
      <c r="P139" s="360"/>
      <c r="Q139" s="360"/>
      <c r="R139" s="360"/>
      <c r="S139" s="360"/>
      <c r="T139" s="360"/>
      <c r="U139" s="360"/>
      <c r="V139" s="360"/>
      <c r="W139" s="360"/>
      <c r="X139" s="360"/>
      <c r="Y139" s="360"/>
    </row>
    <row r="140" spans="1:25" ht="8.25" customHeight="1">
      <c r="A140" s="361"/>
      <c r="B140" s="364"/>
      <c r="C140" s="364"/>
      <c r="D140" s="364"/>
      <c r="E140" s="364"/>
      <c r="F140" s="363"/>
      <c r="G140" s="363"/>
      <c r="H140" s="363"/>
      <c r="I140" s="363"/>
      <c r="J140" s="360"/>
      <c r="K140" s="360"/>
      <c r="L140" s="360"/>
      <c r="M140" s="360"/>
      <c r="N140" s="360"/>
      <c r="O140" s="360"/>
      <c r="P140" s="360"/>
      <c r="Q140" s="360"/>
      <c r="R140" s="360"/>
      <c r="S140" s="360"/>
      <c r="T140" s="360"/>
      <c r="U140" s="360"/>
      <c r="V140" s="360"/>
      <c r="W140" s="360"/>
      <c r="X140" s="360"/>
      <c r="Y140" s="360"/>
    </row>
    <row r="141" spans="1:25" ht="23.25" customHeight="1">
      <c r="A141" s="1083" t="s">
        <v>496</v>
      </c>
      <c r="B141" s="1102" t="str">
        <f>IF('Names of Bidder'!D8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1103"/>
      <c r="D141" s="1103"/>
      <c r="E141" s="1103"/>
      <c r="F141" s="997"/>
      <c r="G141" s="998"/>
      <c r="H141" s="997"/>
      <c r="I141" s="998"/>
      <c r="J141" s="360"/>
      <c r="K141" s="360"/>
      <c r="L141" s="360"/>
      <c r="M141" s="360"/>
      <c r="N141" s="360"/>
      <c r="O141" s="360"/>
      <c r="P141" s="360"/>
      <c r="Q141" s="360"/>
      <c r="R141" s="360"/>
      <c r="S141" s="360"/>
      <c r="T141" s="360"/>
      <c r="U141" s="360"/>
      <c r="V141" s="360"/>
      <c r="W141" s="360"/>
      <c r="X141" s="360"/>
      <c r="Y141" s="360"/>
    </row>
    <row r="142" spans="1:25" ht="21" customHeight="1">
      <c r="A142" s="1083"/>
      <c r="B142" s="1104"/>
      <c r="C142" s="1105"/>
      <c r="D142" s="1105"/>
      <c r="E142" s="1105"/>
      <c r="F142" s="995"/>
      <c r="G142" s="996"/>
      <c r="H142" s="995"/>
      <c r="I142" s="996"/>
      <c r="J142" s="360"/>
      <c r="K142" s="360"/>
      <c r="L142" s="360"/>
      <c r="M142" s="360"/>
      <c r="N142" s="360"/>
      <c r="O142" s="360"/>
      <c r="P142" s="360"/>
      <c r="Q142" s="360"/>
      <c r="R142" s="360"/>
      <c r="S142" s="360"/>
      <c r="T142" s="360"/>
      <c r="U142" s="360"/>
      <c r="V142" s="360"/>
      <c r="W142" s="360"/>
      <c r="X142" s="360"/>
      <c r="Y142" s="360"/>
    </row>
    <row r="143" spans="1:25" ht="10.5" customHeight="1">
      <c r="A143" s="1083"/>
      <c r="B143" s="1104"/>
      <c r="C143" s="1105"/>
      <c r="D143" s="1105"/>
      <c r="E143" s="1105"/>
      <c r="F143" s="995"/>
      <c r="G143" s="996"/>
      <c r="H143" s="995"/>
      <c r="I143" s="996"/>
      <c r="J143" s="360"/>
      <c r="K143" s="360"/>
      <c r="L143" s="360"/>
      <c r="M143" s="360"/>
      <c r="N143" s="360"/>
      <c r="O143" s="360"/>
      <c r="P143" s="360"/>
      <c r="Q143" s="360"/>
      <c r="R143" s="360"/>
      <c r="S143" s="360"/>
      <c r="T143" s="360"/>
      <c r="U143" s="360"/>
      <c r="V143" s="360"/>
      <c r="W143" s="360"/>
      <c r="X143" s="360"/>
      <c r="Y143" s="360"/>
    </row>
    <row r="144" spans="1:25" ht="13.5" customHeight="1">
      <c r="A144" s="1083"/>
      <c r="B144" s="1104"/>
      <c r="C144" s="1105"/>
      <c r="D144" s="1105"/>
      <c r="E144" s="1105"/>
      <c r="F144" s="995"/>
      <c r="G144" s="996"/>
      <c r="H144" s="995"/>
      <c r="I144" s="996"/>
      <c r="J144" s="360"/>
      <c r="K144" s="360"/>
      <c r="L144" s="360"/>
      <c r="M144" s="360"/>
      <c r="N144" s="360"/>
      <c r="O144" s="360"/>
      <c r="P144" s="360"/>
      <c r="Q144" s="360"/>
      <c r="R144" s="360"/>
      <c r="S144" s="360"/>
      <c r="T144" s="360"/>
      <c r="U144" s="360"/>
      <c r="V144" s="360"/>
      <c r="W144" s="360"/>
      <c r="X144" s="360"/>
      <c r="Y144" s="360"/>
    </row>
    <row r="145" spans="1:25" ht="24.95" customHeight="1">
      <c r="A145" s="332"/>
      <c r="B145" s="365"/>
      <c r="C145" s="366"/>
      <c r="D145" s="366"/>
      <c r="E145" s="367" t="s">
        <v>499</v>
      </c>
      <c r="F145" s="989"/>
      <c r="G145" s="990"/>
      <c r="H145" s="989"/>
      <c r="I145" s="990"/>
      <c r="J145" s="360"/>
      <c r="K145" s="360"/>
      <c r="L145" s="360"/>
      <c r="M145" s="360"/>
      <c r="N145" s="360"/>
      <c r="O145" s="360"/>
      <c r="P145" s="360"/>
      <c r="Q145" s="360"/>
      <c r="R145" s="360"/>
      <c r="S145" s="360"/>
      <c r="T145" s="360"/>
      <c r="U145" s="360"/>
      <c r="V145" s="360"/>
      <c r="W145" s="360"/>
      <c r="X145" s="360"/>
      <c r="Y145" s="360"/>
    </row>
    <row r="146" spans="1:25" ht="24.95" customHeight="1">
      <c r="A146" s="332"/>
      <c r="B146" s="365"/>
      <c r="C146" s="366"/>
      <c r="D146" s="366"/>
      <c r="E146" s="367" t="s">
        <v>26</v>
      </c>
      <c r="F146" s="989"/>
      <c r="G146" s="990"/>
      <c r="H146" s="989"/>
      <c r="I146" s="990"/>
      <c r="J146" s="360"/>
      <c r="K146" s="360"/>
      <c r="L146" s="360"/>
      <c r="M146" s="360"/>
      <c r="N146" s="360"/>
      <c r="O146" s="360"/>
      <c r="P146" s="360"/>
      <c r="Q146" s="360"/>
      <c r="R146" s="360"/>
      <c r="S146" s="360"/>
      <c r="T146" s="360"/>
      <c r="U146" s="360"/>
      <c r="V146" s="360"/>
      <c r="W146" s="360"/>
      <c r="X146" s="360"/>
      <c r="Y146" s="360"/>
    </row>
    <row r="147" spans="1:25" ht="24.95" customHeight="1">
      <c r="A147" s="332"/>
      <c r="B147" s="368"/>
      <c r="C147" s="369"/>
      <c r="D147" s="369"/>
      <c r="E147" s="370" t="s">
        <v>500</v>
      </c>
      <c r="F147" s="991"/>
      <c r="G147" s="992"/>
      <c r="H147" s="991"/>
      <c r="I147" s="992"/>
      <c r="J147" s="360"/>
      <c r="K147" s="360"/>
      <c r="L147" s="360"/>
      <c r="M147" s="360"/>
      <c r="N147" s="360"/>
      <c r="O147" s="360"/>
      <c r="P147" s="360"/>
      <c r="Q147" s="360"/>
      <c r="R147" s="360"/>
      <c r="S147" s="360"/>
      <c r="T147" s="360"/>
      <c r="U147" s="360"/>
      <c r="V147" s="360"/>
      <c r="W147" s="360"/>
      <c r="X147" s="360"/>
      <c r="Y147" s="360"/>
    </row>
    <row r="148" spans="1:25" ht="12" customHeight="1">
      <c r="A148" s="332"/>
      <c r="B148" s="371"/>
      <c r="C148" s="372"/>
      <c r="D148" s="372"/>
      <c r="E148" s="372"/>
      <c r="F148" s="373"/>
      <c r="G148" s="373"/>
      <c r="H148" s="373"/>
      <c r="I148" s="373"/>
      <c r="J148" s="373"/>
      <c r="K148" s="373"/>
      <c r="L148" s="373"/>
      <c r="M148" s="373"/>
      <c r="N148" s="373"/>
      <c r="O148" s="373"/>
      <c r="P148" s="373"/>
      <c r="Q148" s="373"/>
      <c r="R148" s="373"/>
      <c r="S148" s="373"/>
      <c r="T148" s="373"/>
      <c r="U148" s="373"/>
      <c r="V148" s="373"/>
      <c r="W148" s="373"/>
      <c r="X148" s="373"/>
      <c r="Y148" s="373"/>
    </row>
    <row r="149" spans="1:25" ht="15.75">
      <c r="A149" s="371"/>
      <c r="B149" s="371"/>
      <c r="C149" s="573"/>
      <c r="D149" s="573"/>
      <c r="E149" s="573"/>
      <c r="F149" s="375"/>
      <c r="G149" s="375"/>
      <c r="H149" s="375"/>
      <c r="I149" s="375"/>
      <c r="J149" s="373"/>
      <c r="K149" s="373"/>
      <c r="L149" s="374"/>
      <c r="M149" s="373"/>
      <c r="N149" s="373"/>
      <c r="O149" s="373"/>
      <c r="P149" s="373"/>
      <c r="Q149" s="373"/>
      <c r="R149" s="373"/>
      <c r="S149" s="373"/>
      <c r="T149" s="373"/>
      <c r="U149" s="373"/>
      <c r="V149" s="373"/>
      <c r="W149" s="373"/>
      <c r="X149" s="373"/>
      <c r="Y149" s="373"/>
    </row>
    <row r="150" spans="1:25" ht="51.75" customHeight="1">
      <c r="A150" s="570" t="s">
        <v>501</v>
      </c>
      <c r="B150" s="999" t="s">
        <v>557</v>
      </c>
      <c r="C150" s="1000"/>
      <c r="D150" s="1000"/>
      <c r="E150" s="1000"/>
      <c r="F150" s="376"/>
      <c r="G150" s="377"/>
      <c r="H150" s="376"/>
      <c r="I150" s="377"/>
      <c r="J150" s="373"/>
      <c r="K150" s="373"/>
      <c r="L150" s="374"/>
      <c r="M150" s="373"/>
      <c r="N150" s="373"/>
      <c r="O150" s="373"/>
      <c r="P150" s="373"/>
      <c r="Q150" s="373"/>
      <c r="R150" s="373"/>
      <c r="S150" s="373"/>
      <c r="T150" s="373"/>
      <c r="U150" s="373"/>
      <c r="V150" s="373"/>
      <c r="W150" s="373"/>
      <c r="X150" s="373"/>
      <c r="Y150" s="373"/>
    </row>
    <row r="151" spans="1:25" ht="51.75" customHeight="1">
      <c r="A151" s="579"/>
      <c r="B151" s="985" t="s">
        <v>623</v>
      </c>
      <c r="C151" s="986"/>
      <c r="D151" s="986"/>
      <c r="E151" s="986"/>
      <c r="F151" s="382" t="s">
        <v>503</v>
      </c>
      <c r="G151" s="205"/>
      <c r="H151" s="382" t="s">
        <v>503</v>
      </c>
      <c r="I151" s="205"/>
      <c r="J151" s="373"/>
      <c r="K151" s="373"/>
      <c r="L151" s="374"/>
      <c r="M151" s="373"/>
      <c r="N151" s="373"/>
      <c r="O151" s="373"/>
      <c r="P151" s="373"/>
      <c r="Q151" s="373"/>
      <c r="R151" s="373"/>
      <c r="S151" s="373"/>
      <c r="T151" s="373"/>
      <c r="U151" s="373"/>
      <c r="V151" s="373"/>
      <c r="W151" s="373"/>
      <c r="X151" s="373"/>
      <c r="Y151" s="373"/>
    </row>
    <row r="152" spans="1:25" ht="19.149999999999999" customHeight="1">
      <c r="A152" s="579"/>
      <c r="B152" s="983"/>
      <c r="C152" s="984"/>
      <c r="D152" s="984"/>
      <c r="E152" s="984"/>
      <c r="F152" s="582"/>
      <c r="G152" s="583"/>
      <c r="H152" s="582"/>
      <c r="I152" s="583"/>
      <c r="J152" s="373"/>
      <c r="K152" s="373"/>
      <c r="L152" s="374"/>
      <c r="M152" s="373"/>
      <c r="N152" s="373"/>
      <c r="O152" s="373"/>
      <c r="P152" s="373"/>
      <c r="Q152" s="373"/>
      <c r="R152" s="373"/>
      <c r="S152" s="373"/>
      <c r="T152" s="373"/>
      <c r="U152" s="373"/>
      <c r="V152" s="373"/>
      <c r="W152" s="373"/>
      <c r="X152" s="373"/>
      <c r="Y152" s="373"/>
    </row>
    <row r="153" spans="1:25" ht="49.9" customHeight="1">
      <c r="A153" s="579"/>
      <c r="B153" s="987" t="s">
        <v>621</v>
      </c>
      <c r="C153" s="988"/>
      <c r="D153" s="988"/>
      <c r="E153" s="988"/>
      <c r="F153" s="378" t="s">
        <v>619</v>
      </c>
      <c r="G153" s="207"/>
      <c r="H153" s="378" t="s">
        <v>619</v>
      </c>
      <c r="I153" s="207"/>
      <c r="J153" s="379"/>
      <c r="K153" s="379"/>
      <c r="L153" s="379"/>
      <c r="M153" s="379"/>
      <c r="N153" s="379"/>
      <c r="O153" s="379"/>
      <c r="P153" s="379"/>
      <c r="Q153" s="379"/>
      <c r="R153" s="379"/>
      <c r="S153" s="379"/>
      <c r="T153" s="379"/>
      <c r="U153" s="379"/>
      <c r="V153" s="379"/>
      <c r="W153" s="379"/>
      <c r="X153" s="379"/>
      <c r="Y153" s="379"/>
    </row>
    <row r="154" spans="1:25" ht="18.600000000000001" customHeight="1">
      <c r="A154" s="579"/>
      <c r="B154" s="983"/>
      <c r="C154" s="984"/>
      <c r="D154" s="984"/>
      <c r="E154" s="984"/>
      <c r="F154" s="582"/>
      <c r="G154" s="583"/>
      <c r="H154" s="582"/>
      <c r="I154" s="583"/>
      <c r="J154" s="379"/>
      <c r="K154" s="379"/>
      <c r="L154" s="379"/>
      <c r="M154" s="379"/>
      <c r="N154" s="379"/>
      <c r="O154" s="379"/>
      <c r="P154" s="379"/>
      <c r="Q154" s="379"/>
      <c r="R154" s="379"/>
      <c r="S154" s="379"/>
      <c r="T154" s="379"/>
      <c r="U154" s="379"/>
      <c r="V154" s="379"/>
      <c r="W154" s="379"/>
      <c r="X154" s="379"/>
      <c r="Y154" s="379"/>
    </row>
    <row r="155" spans="1:25" ht="48" customHeight="1">
      <c r="A155" s="380"/>
      <c r="B155" s="1001" t="s">
        <v>622</v>
      </c>
      <c r="C155" s="1002"/>
      <c r="D155" s="1002"/>
      <c r="E155" s="1002"/>
      <c r="F155" s="381" t="s">
        <v>620</v>
      </c>
      <c r="G155" s="207"/>
      <c r="H155" s="381" t="s">
        <v>620</v>
      </c>
      <c r="I155" s="207"/>
      <c r="J155" s="379"/>
      <c r="K155" s="379"/>
      <c r="L155" s="379"/>
      <c r="M155" s="379"/>
      <c r="N155" s="379"/>
      <c r="O155" s="379"/>
      <c r="P155" s="379"/>
      <c r="Q155" s="379"/>
      <c r="R155" s="379"/>
      <c r="S155" s="379"/>
      <c r="T155" s="379"/>
      <c r="U155" s="379"/>
      <c r="V155" s="379"/>
      <c r="W155" s="379"/>
      <c r="X155" s="379"/>
      <c r="Y155" s="379"/>
    </row>
    <row r="156" spans="1:25" ht="18" customHeight="1">
      <c r="A156" s="371"/>
      <c r="B156" s="1003"/>
      <c r="C156" s="1004"/>
      <c r="D156" s="1004"/>
      <c r="E156" s="1004"/>
      <c r="F156" s="580"/>
      <c r="G156" s="581"/>
      <c r="H156" s="580"/>
      <c r="I156" s="581"/>
      <c r="J156" s="379"/>
      <c r="K156" s="379"/>
      <c r="L156" s="373"/>
      <c r="M156" s="373"/>
      <c r="N156" s="379"/>
      <c r="O156" s="379"/>
      <c r="P156" s="373"/>
      <c r="Q156" s="373"/>
      <c r="R156" s="379"/>
      <c r="S156" s="379"/>
      <c r="T156" s="373"/>
      <c r="U156" s="373"/>
      <c r="V156" s="379"/>
      <c r="W156" s="379"/>
      <c r="X156" s="373"/>
      <c r="Y156" s="373"/>
    </row>
    <row r="157" spans="1:25" ht="37.5" customHeight="1">
      <c r="A157" s="1083" t="s">
        <v>502</v>
      </c>
      <c r="B157" s="1005" t="s">
        <v>564</v>
      </c>
      <c r="C157" s="1006"/>
      <c r="D157" s="1006"/>
      <c r="E157" s="1006"/>
      <c r="F157" s="993"/>
      <c r="G157" s="994"/>
      <c r="H157" s="993"/>
      <c r="I157" s="994"/>
      <c r="J157" s="379"/>
      <c r="K157" s="379"/>
      <c r="L157" s="379"/>
      <c r="M157" s="379"/>
      <c r="N157" s="379"/>
      <c r="O157" s="379"/>
      <c r="P157" s="379"/>
      <c r="Q157" s="379"/>
      <c r="R157" s="379"/>
      <c r="S157" s="379"/>
      <c r="T157" s="379"/>
      <c r="U157" s="379"/>
      <c r="V157" s="379"/>
      <c r="W157" s="379"/>
      <c r="X157" s="379"/>
      <c r="Y157" s="379"/>
    </row>
    <row r="158" spans="1:25" ht="15.6" customHeight="1">
      <c r="A158" s="1083"/>
      <c r="B158" s="371"/>
      <c r="C158" s="371"/>
      <c r="D158" s="371"/>
      <c r="E158" s="371"/>
      <c r="F158" s="384"/>
      <c r="G158" s="384"/>
      <c r="H158" s="384"/>
      <c r="I158" s="384"/>
      <c r="J158" s="373"/>
      <c r="K158" s="373"/>
      <c r="L158" s="373"/>
      <c r="M158" s="373"/>
      <c r="N158" s="373"/>
      <c r="O158" s="373"/>
      <c r="P158" s="373"/>
      <c r="Q158" s="373"/>
      <c r="R158" s="373"/>
      <c r="S158" s="373"/>
      <c r="T158" s="373"/>
      <c r="U158" s="373"/>
      <c r="V158" s="373"/>
      <c r="W158" s="373"/>
      <c r="X158" s="373"/>
      <c r="Y158" s="373"/>
    </row>
    <row r="159" spans="1:25" ht="24.95" customHeight="1">
      <c r="A159" s="1083" t="s">
        <v>552</v>
      </c>
      <c r="B159" s="1161" t="s">
        <v>506</v>
      </c>
      <c r="C159" s="1162"/>
      <c r="D159" s="1162"/>
      <c r="E159" s="1162"/>
      <c r="F159" s="1143"/>
      <c r="G159" s="1144"/>
      <c r="H159" s="1143"/>
      <c r="I159" s="1144"/>
      <c r="J159" s="373"/>
      <c r="K159" s="373"/>
      <c r="L159" s="373"/>
      <c r="M159" s="373"/>
      <c r="N159" s="373"/>
      <c r="O159" s="373"/>
      <c r="P159" s="373"/>
      <c r="Q159" s="373"/>
      <c r="R159" s="373"/>
      <c r="S159" s="373"/>
      <c r="T159" s="373"/>
      <c r="U159" s="373"/>
      <c r="V159" s="373"/>
      <c r="W159" s="373"/>
      <c r="X159" s="373"/>
      <c r="Y159" s="373"/>
    </row>
    <row r="160" spans="1:25">
      <c r="F160" s="385"/>
      <c r="G160" s="385"/>
      <c r="H160" s="385"/>
      <c r="I160" s="385"/>
      <c r="J160" s="374"/>
      <c r="K160" s="374"/>
      <c r="L160" s="374"/>
      <c r="M160" s="374"/>
      <c r="N160" s="374"/>
      <c r="O160" s="374"/>
      <c r="P160" s="374"/>
      <c r="Q160" s="374"/>
      <c r="R160" s="374"/>
      <c r="S160" s="374"/>
      <c r="T160" s="374"/>
      <c r="U160" s="374"/>
      <c r="V160" s="374"/>
      <c r="W160" s="374"/>
      <c r="X160" s="374"/>
      <c r="Y160" s="374"/>
    </row>
    <row r="161" spans="1:25" ht="52.5" customHeight="1">
      <c r="A161" s="570" t="s">
        <v>505</v>
      </c>
      <c r="B161" s="1005" t="s">
        <v>583</v>
      </c>
      <c r="C161" s="1006"/>
      <c r="D161" s="1006"/>
      <c r="E161" s="1006"/>
      <c r="F161" s="1155"/>
      <c r="G161" s="1156"/>
      <c r="H161" s="1155"/>
      <c r="I161" s="1156"/>
      <c r="J161" s="373"/>
      <c r="K161" s="373"/>
      <c r="L161" s="373"/>
      <c r="M161" s="373"/>
      <c r="N161" s="373"/>
      <c r="O161" s="373"/>
      <c r="P161" s="373"/>
      <c r="Q161" s="373"/>
      <c r="R161" s="373"/>
      <c r="S161" s="373"/>
      <c r="T161" s="373"/>
      <c r="U161" s="373"/>
      <c r="V161" s="373"/>
      <c r="W161" s="373"/>
      <c r="X161" s="373"/>
      <c r="Y161" s="373"/>
    </row>
    <row r="162" spans="1:25" ht="19.149999999999999" customHeight="1">
      <c r="A162" s="371"/>
      <c r="B162" s="584"/>
      <c r="C162" s="584"/>
      <c r="D162" s="584"/>
      <c r="E162" s="584"/>
      <c r="F162" s="585"/>
      <c r="G162" s="585"/>
      <c r="H162" s="585"/>
      <c r="I162" s="585"/>
      <c r="J162" s="373"/>
      <c r="K162" s="373"/>
      <c r="L162" s="373"/>
      <c r="M162" s="373"/>
      <c r="N162" s="373"/>
      <c r="O162" s="373"/>
      <c r="P162" s="373"/>
      <c r="Q162" s="373"/>
      <c r="R162" s="373"/>
      <c r="S162" s="373"/>
      <c r="T162" s="373"/>
      <c r="U162" s="373"/>
      <c r="V162" s="373"/>
      <c r="W162" s="373"/>
      <c r="X162" s="373"/>
      <c r="Y162" s="373"/>
    </row>
    <row r="163" spans="1:25" ht="51.75" customHeight="1">
      <c r="A163" s="578" t="s">
        <v>654</v>
      </c>
      <c r="B163" s="999" t="s">
        <v>624</v>
      </c>
      <c r="C163" s="1000"/>
      <c r="D163" s="1000"/>
      <c r="E163" s="1000"/>
      <c r="F163" s="376"/>
      <c r="G163" s="377"/>
      <c r="H163" s="376"/>
      <c r="I163" s="377"/>
      <c r="J163" s="373"/>
      <c r="K163" s="373"/>
      <c r="L163" s="374"/>
      <c r="M163" s="373"/>
      <c r="N163" s="373"/>
      <c r="O163" s="373"/>
      <c r="P163" s="373"/>
      <c r="Q163" s="373"/>
      <c r="R163" s="373"/>
      <c r="S163" s="373"/>
      <c r="T163" s="373"/>
      <c r="U163" s="373"/>
      <c r="V163" s="373"/>
      <c r="W163" s="373"/>
      <c r="X163" s="373"/>
      <c r="Y163" s="373"/>
    </row>
    <row r="164" spans="1:25" ht="116.25" customHeight="1">
      <c r="A164" s="371"/>
      <c r="B164" s="985" t="s">
        <v>967</v>
      </c>
      <c r="C164" s="986"/>
      <c r="D164" s="986"/>
      <c r="E164" s="986"/>
      <c r="F164" s="382" t="s">
        <v>503</v>
      </c>
      <c r="G164" s="205"/>
      <c r="H164" s="382" t="s">
        <v>503</v>
      </c>
      <c r="I164" s="205"/>
      <c r="J164" s="373"/>
      <c r="K164" s="373"/>
      <c r="L164" s="374"/>
      <c r="M164" s="373"/>
      <c r="N164" s="373"/>
      <c r="O164" s="373"/>
      <c r="P164" s="373"/>
      <c r="Q164" s="373"/>
      <c r="R164" s="373"/>
      <c r="S164" s="373"/>
      <c r="T164" s="373"/>
      <c r="U164" s="373"/>
      <c r="V164" s="373"/>
      <c r="W164" s="373"/>
      <c r="X164" s="373"/>
      <c r="Y164" s="373"/>
    </row>
    <row r="165" spans="1:25" ht="19.149999999999999" customHeight="1">
      <c r="A165" s="371"/>
      <c r="B165" s="983"/>
      <c r="C165" s="984"/>
      <c r="D165" s="984"/>
      <c r="E165" s="984"/>
      <c r="F165" s="582"/>
      <c r="G165" s="583"/>
      <c r="H165" s="582"/>
      <c r="I165" s="583"/>
      <c r="J165" s="373"/>
      <c r="K165" s="373"/>
      <c r="L165" s="374"/>
      <c r="M165" s="373"/>
      <c r="N165" s="373"/>
      <c r="O165" s="373"/>
      <c r="P165" s="373"/>
      <c r="Q165" s="373"/>
      <c r="R165" s="373"/>
      <c r="S165" s="373"/>
      <c r="T165" s="373"/>
      <c r="U165" s="373"/>
      <c r="V165" s="373"/>
      <c r="W165" s="373"/>
      <c r="X165" s="373"/>
      <c r="Y165" s="373"/>
    </row>
    <row r="166" spans="1:25" ht="34.15" customHeight="1">
      <c r="A166" s="371"/>
      <c r="B166" s="987" t="s">
        <v>688</v>
      </c>
      <c r="C166" s="988"/>
      <c r="D166" s="988"/>
      <c r="E166" s="988"/>
      <c r="F166" s="381" t="s">
        <v>626</v>
      </c>
      <c r="G166" s="566"/>
      <c r="H166" s="381" t="s">
        <v>626</v>
      </c>
      <c r="I166" s="566"/>
      <c r="J166" s="379"/>
      <c r="K166" s="379"/>
      <c r="L166" s="379"/>
      <c r="M166" s="379"/>
      <c r="N166" s="379"/>
      <c r="O166" s="379"/>
      <c r="P166" s="379"/>
      <c r="Q166" s="379"/>
      <c r="R166" s="379"/>
      <c r="S166" s="379"/>
      <c r="T166" s="379"/>
      <c r="U166" s="379"/>
      <c r="V166" s="379"/>
      <c r="W166" s="379"/>
      <c r="X166" s="379"/>
      <c r="Y166" s="379"/>
    </row>
    <row r="167" spans="1:25" ht="24" customHeight="1">
      <c r="A167" s="371"/>
      <c r="B167" s="567"/>
      <c r="C167" s="568"/>
      <c r="D167" s="568"/>
      <c r="E167" s="568"/>
      <c r="F167" s="582"/>
      <c r="G167" s="583"/>
      <c r="H167" s="582"/>
      <c r="I167" s="583"/>
      <c r="J167" s="379"/>
      <c r="K167" s="379"/>
      <c r="L167" s="379"/>
      <c r="M167" s="379"/>
      <c r="N167" s="379"/>
      <c r="O167" s="379"/>
      <c r="P167" s="379"/>
      <c r="Q167" s="379"/>
      <c r="R167" s="379"/>
      <c r="S167" s="379"/>
      <c r="T167" s="379"/>
      <c r="U167" s="379"/>
      <c r="V167" s="379"/>
      <c r="W167" s="379"/>
      <c r="X167" s="379"/>
      <c r="Y167" s="379"/>
    </row>
    <row r="168" spans="1:25" ht="18.600000000000001" customHeight="1">
      <c r="A168" s="371"/>
      <c r="B168" s="983" t="s">
        <v>625</v>
      </c>
      <c r="C168" s="984"/>
      <c r="D168" s="984"/>
      <c r="E168" s="984"/>
      <c r="F168" s="381" t="s">
        <v>620</v>
      </c>
      <c r="G168" s="566"/>
      <c r="H168" s="381" t="s">
        <v>620</v>
      </c>
      <c r="I168" s="566"/>
      <c r="J168" s="379"/>
      <c r="K168" s="379"/>
      <c r="L168" s="379"/>
      <c r="M168" s="379"/>
      <c r="N168" s="379"/>
      <c r="O168" s="379"/>
      <c r="P168" s="379"/>
      <c r="Q168" s="379"/>
      <c r="R168" s="379"/>
      <c r="S168" s="379"/>
      <c r="T168" s="379"/>
      <c r="U168" s="379"/>
      <c r="V168" s="379"/>
      <c r="W168" s="379"/>
      <c r="X168" s="379"/>
      <c r="Y168" s="379"/>
    </row>
    <row r="169" spans="1:25" ht="18.600000000000001" customHeight="1">
      <c r="A169" s="371"/>
      <c r="B169" s="587"/>
      <c r="C169" s="588"/>
      <c r="D169" s="588"/>
      <c r="E169" s="588"/>
      <c r="F169" s="589"/>
      <c r="G169" s="583"/>
      <c r="H169" s="589"/>
      <c r="I169" s="583"/>
      <c r="J169" s="379"/>
      <c r="K169" s="379"/>
      <c r="L169" s="379"/>
      <c r="M169" s="379"/>
      <c r="N169" s="379"/>
      <c r="O169" s="379"/>
      <c r="P169" s="379"/>
      <c r="Q169" s="379"/>
      <c r="R169" s="379"/>
      <c r="S169" s="379"/>
      <c r="T169" s="379"/>
      <c r="U169" s="379"/>
      <c r="V169" s="379"/>
      <c r="W169" s="379"/>
      <c r="X169" s="379"/>
      <c r="Y169" s="379"/>
    </row>
    <row r="170" spans="1:25" ht="52.15" customHeight="1">
      <c r="A170" s="371"/>
      <c r="B170" s="1001" t="s">
        <v>627</v>
      </c>
      <c r="C170" s="1002"/>
      <c r="D170" s="1002"/>
      <c r="E170" s="1002"/>
      <c r="F170" s="589"/>
      <c r="G170" s="583"/>
      <c r="H170" s="589"/>
      <c r="I170" s="583"/>
      <c r="J170" s="379"/>
      <c r="K170" s="379"/>
      <c r="L170" s="379"/>
      <c r="M170" s="379"/>
      <c r="N170" s="379"/>
      <c r="O170" s="379"/>
      <c r="P170" s="379"/>
      <c r="Q170" s="379"/>
      <c r="R170" s="379"/>
      <c r="S170" s="379"/>
      <c r="T170" s="379"/>
      <c r="U170" s="379"/>
      <c r="V170" s="379"/>
      <c r="W170" s="379"/>
      <c r="X170" s="379"/>
      <c r="Y170" s="379"/>
    </row>
    <row r="171" spans="1:25" ht="25.15" customHeight="1">
      <c r="A171" s="371"/>
      <c r="B171" s="1147" t="s">
        <v>628</v>
      </c>
      <c r="C171" s="1148"/>
      <c r="D171" s="1148"/>
      <c r="E171" s="1149"/>
      <c r="F171" s="589"/>
      <c r="G171" s="590"/>
      <c r="H171" s="594"/>
      <c r="I171" s="595"/>
      <c r="J171" s="379"/>
      <c r="K171" s="379"/>
      <c r="L171" s="379"/>
      <c r="M171" s="379"/>
      <c r="N171" s="379"/>
      <c r="O171" s="379"/>
      <c r="P171" s="379"/>
      <c r="Q171" s="379"/>
      <c r="R171" s="379"/>
      <c r="S171" s="379"/>
      <c r="T171" s="379"/>
      <c r="U171" s="379"/>
      <c r="V171" s="379"/>
      <c r="W171" s="379"/>
      <c r="X171" s="379"/>
      <c r="Y171" s="379"/>
    </row>
    <row r="172" spans="1:25" ht="25.15" customHeight="1">
      <c r="A172" s="371"/>
      <c r="B172" s="1041" t="s">
        <v>830</v>
      </c>
      <c r="C172" s="1042"/>
      <c r="D172" s="1042"/>
      <c r="E172" s="1042"/>
      <c r="F172" s="381" t="s">
        <v>620</v>
      </c>
      <c r="G172" s="586"/>
      <c r="H172" s="596" t="s">
        <v>620</v>
      </c>
      <c r="I172" s="591"/>
      <c r="J172" s="379"/>
      <c r="K172" s="379"/>
      <c r="L172" s="379"/>
      <c r="M172" s="379"/>
      <c r="N172" s="379"/>
      <c r="O172" s="379"/>
      <c r="P172" s="379"/>
      <c r="Q172" s="379"/>
      <c r="R172" s="379"/>
      <c r="S172" s="379"/>
      <c r="T172" s="379"/>
      <c r="U172" s="379"/>
      <c r="V172" s="379"/>
      <c r="W172" s="379"/>
      <c r="X172" s="379"/>
      <c r="Y172" s="379"/>
    </row>
    <row r="173" spans="1:25" ht="25.15" customHeight="1">
      <c r="A173" s="371"/>
      <c r="B173" s="1041" t="s">
        <v>831</v>
      </c>
      <c r="C173" s="1042"/>
      <c r="D173" s="1042"/>
      <c r="E173" s="1042"/>
      <c r="F173" s="381" t="s">
        <v>620</v>
      </c>
      <c r="G173" s="586"/>
      <c r="H173" s="596" t="s">
        <v>620</v>
      </c>
      <c r="I173" s="591"/>
      <c r="J173" s="379"/>
      <c r="K173" s="379"/>
      <c r="L173" s="379"/>
      <c r="M173" s="379"/>
      <c r="N173" s="379"/>
      <c r="O173" s="379"/>
      <c r="P173" s="379"/>
      <c r="Q173" s="379"/>
      <c r="R173" s="379"/>
      <c r="S173" s="379"/>
      <c r="T173" s="379"/>
      <c r="U173" s="379"/>
      <c r="V173" s="379"/>
      <c r="W173" s="379"/>
      <c r="X173" s="379"/>
      <c r="Y173" s="379"/>
    </row>
    <row r="174" spans="1:25" ht="25.15" customHeight="1">
      <c r="A174" s="371"/>
      <c r="B174" s="1041" t="s">
        <v>803</v>
      </c>
      <c r="C174" s="1042"/>
      <c r="D174" s="1042"/>
      <c r="E174" s="1043"/>
      <c r="F174" s="381" t="s">
        <v>620</v>
      </c>
      <c r="G174" s="586"/>
      <c r="H174" s="596" t="s">
        <v>620</v>
      </c>
      <c r="I174" s="591"/>
      <c r="J174" s="379"/>
      <c r="K174" s="379"/>
      <c r="L174" s="379"/>
      <c r="M174" s="379"/>
      <c r="N174" s="379"/>
      <c r="O174" s="379"/>
      <c r="P174" s="379"/>
      <c r="Q174" s="379"/>
      <c r="R174" s="379"/>
      <c r="S174" s="379"/>
      <c r="T174" s="379"/>
      <c r="U174" s="379"/>
      <c r="V174" s="379"/>
      <c r="W174" s="379"/>
      <c r="X174" s="379"/>
      <c r="Y174" s="379"/>
    </row>
    <row r="175" spans="1:25" ht="25.15" customHeight="1">
      <c r="A175" s="371"/>
      <c r="B175" s="1041" t="s">
        <v>746</v>
      </c>
      <c r="C175" s="1042"/>
      <c r="D175" s="1042"/>
      <c r="E175" s="1043"/>
      <c r="F175" s="381" t="s">
        <v>620</v>
      </c>
      <c r="G175" s="586"/>
      <c r="H175" s="596" t="s">
        <v>620</v>
      </c>
      <c r="I175" s="591"/>
      <c r="J175" s="379"/>
      <c r="K175" s="379"/>
      <c r="L175" s="379"/>
      <c r="M175" s="379"/>
      <c r="N175" s="379"/>
      <c r="O175" s="379"/>
      <c r="P175" s="379"/>
      <c r="Q175" s="379"/>
      <c r="R175" s="379"/>
      <c r="S175" s="379"/>
      <c r="T175" s="379"/>
      <c r="U175" s="379"/>
      <c r="V175" s="379"/>
      <c r="W175" s="379"/>
      <c r="X175" s="379"/>
      <c r="Y175" s="379"/>
    </row>
    <row r="176" spans="1:25" ht="25.15" customHeight="1">
      <c r="A176" s="371"/>
      <c r="B176" s="1044" t="s">
        <v>696</v>
      </c>
      <c r="C176" s="1045"/>
      <c r="D176" s="1045"/>
      <c r="E176" s="1046"/>
      <c r="F176" s="381" t="s">
        <v>620</v>
      </c>
      <c r="G176" s="592"/>
      <c r="H176" s="597" t="s">
        <v>620</v>
      </c>
      <c r="I176" s="593"/>
      <c r="J176" s="379"/>
      <c r="K176" s="379"/>
      <c r="L176" s="379"/>
      <c r="M176" s="379"/>
      <c r="N176" s="379"/>
      <c r="O176" s="379"/>
      <c r="P176" s="379"/>
      <c r="Q176" s="379"/>
      <c r="R176" s="379"/>
      <c r="S176" s="379"/>
      <c r="T176" s="379"/>
      <c r="U176" s="379"/>
      <c r="V176" s="379"/>
      <c r="W176" s="379"/>
      <c r="X176" s="379"/>
      <c r="Y176" s="379"/>
    </row>
    <row r="177" spans="1:25" ht="52.9" customHeight="1">
      <c r="A177" s="371"/>
      <c r="B177" s="1163" t="s">
        <v>687</v>
      </c>
      <c r="C177" s="1164"/>
      <c r="D177" s="1164"/>
      <c r="E177" s="1164"/>
      <c r="F177" s="851"/>
      <c r="G177" s="1158"/>
      <c r="H177" s="1159"/>
      <c r="I177" s="1160"/>
      <c r="J177" s="379"/>
      <c r="K177" s="379"/>
      <c r="L177" s="379"/>
      <c r="M177" s="379"/>
      <c r="N177" s="379"/>
      <c r="O177" s="379"/>
      <c r="P177" s="379"/>
      <c r="Q177" s="379"/>
      <c r="R177" s="379"/>
      <c r="S177" s="379"/>
      <c r="T177" s="379"/>
      <c r="U177" s="379"/>
      <c r="V177" s="379"/>
      <c r="W177" s="379"/>
      <c r="X177" s="379"/>
      <c r="Y177" s="379"/>
    </row>
    <row r="178" spans="1:25" ht="21" customHeight="1">
      <c r="A178" s="371"/>
      <c r="B178" s="572"/>
      <c r="C178" s="572"/>
      <c r="D178" s="572"/>
      <c r="E178" s="572"/>
      <c r="F178" s="383"/>
      <c r="G178" s="598"/>
      <c r="H178" s="383"/>
      <c r="I178" s="598"/>
      <c r="J178" s="379"/>
      <c r="K178" s="379"/>
      <c r="L178" s="379"/>
      <c r="M178" s="379"/>
      <c r="N178" s="379"/>
      <c r="O178" s="379"/>
      <c r="P178" s="379"/>
      <c r="Q178" s="379"/>
      <c r="R178" s="379"/>
      <c r="S178" s="379"/>
      <c r="T178" s="379"/>
      <c r="U178" s="379"/>
      <c r="V178" s="379"/>
      <c r="W178" s="379"/>
      <c r="X178" s="379"/>
      <c r="Y178" s="379"/>
    </row>
    <row r="179" spans="1:25" ht="51.75" customHeight="1">
      <c r="A179" s="578" t="s">
        <v>552</v>
      </c>
      <c r="B179" s="999" t="s">
        <v>629</v>
      </c>
      <c r="C179" s="1000"/>
      <c r="D179" s="1000"/>
      <c r="E179" s="1000"/>
      <c r="F179" s="376"/>
      <c r="G179" s="377"/>
      <c r="H179" s="376"/>
      <c r="I179" s="377"/>
      <c r="J179" s="373"/>
      <c r="K179" s="373"/>
      <c r="L179" s="374"/>
      <c r="M179" s="373"/>
      <c r="N179" s="373"/>
      <c r="O179" s="373"/>
      <c r="P179" s="373"/>
      <c r="Q179" s="373"/>
      <c r="R179" s="373"/>
      <c r="S179" s="373"/>
      <c r="T179" s="373"/>
      <c r="U179" s="373"/>
      <c r="V179" s="373"/>
      <c r="W179" s="373"/>
      <c r="X179" s="373"/>
      <c r="Y179" s="373"/>
    </row>
    <row r="180" spans="1:25" ht="147.75" customHeight="1">
      <c r="A180" s="371"/>
      <c r="B180" s="985" t="s">
        <v>968</v>
      </c>
      <c r="C180" s="986"/>
      <c r="D180" s="986"/>
      <c r="E180" s="986"/>
      <c r="F180" s="382" t="s">
        <v>503</v>
      </c>
      <c r="G180" s="205"/>
      <c r="H180" s="382" t="s">
        <v>503</v>
      </c>
      <c r="I180" s="205"/>
      <c r="J180" s="373"/>
      <c r="K180" s="373"/>
      <c r="L180" s="374"/>
      <c r="M180" s="373"/>
      <c r="N180" s="373"/>
      <c r="O180" s="373"/>
      <c r="P180" s="373"/>
      <c r="Q180" s="373"/>
      <c r="R180" s="373"/>
      <c r="S180" s="373"/>
      <c r="T180" s="373"/>
      <c r="U180" s="373"/>
      <c r="V180" s="373"/>
      <c r="W180" s="373"/>
      <c r="X180" s="373"/>
      <c r="Y180" s="373"/>
    </row>
    <row r="181" spans="1:25" ht="19.149999999999999" customHeight="1">
      <c r="A181" s="371"/>
      <c r="B181" s="983"/>
      <c r="C181" s="984"/>
      <c r="D181" s="984"/>
      <c r="E181" s="984"/>
      <c r="F181" s="582"/>
      <c r="G181" s="583"/>
      <c r="H181" s="582"/>
      <c r="I181" s="583"/>
      <c r="J181" s="373"/>
      <c r="K181" s="373"/>
      <c r="L181" s="374"/>
      <c r="M181" s="373"/>
      <c r="N181" s="373"/>
      <c r="O181" s="373"/>
      <c r="P181" s="373"/>
      <c r="Q181" s="373"/>
      <c r="R181" s="373"/>
      <c r="S181" s="373"/>
      <c r="T181" s="373"/>
      <c r="U181" s="373"/>
      <c r="V181" s="373"/>
      <c r="W181" s="373"/>
      <c r="X181" s="373"/>
      <c r="Y181" s="373"/>
    </row>
    <row r="182" spans="1:25" ht="24" customHeight="1">
      <c r="A182" s="371"/>
      <c r="B182" s="987" t="s">
        <v>688</v>
      </c>
      <c r="C182" s="988"/>
      <c r="D182" s="988"/>
      <c r="E182" s="988"/>
      <c r="F182" s="381" t="s">
        <v>626</v>
      </c>
      <c r="G182" s="566"/>
      <c r="H182" s="381" t="s">
        <v>626</v>
      </c>
      <c r="I182" s="566"/>
      <c r="J182" s="379"/>
      <c r="K182" s="379"/>
      <c r="L182" s="379"/>
      <c r="M182" s="379"/>
      <c r="N182" s="379"/>
      <c r="O182" s="379"/>
      <c r="P182" s="379"/>
      <c r="Q182" s="379"/>
      <c r="R182" s="379"/>
      <c r="S182" s="379"/>
      <c r="T182" s="379"/>
      <c r="U182" s="379"/>
      <c r="V182" s="379"/>
      <c r="W182" s="379"/>
      <c r="X182" s="379"/>
      <c r="Y182" s="379"/>
    </row>
    <row r="183" spans="1:25" ht="24" customHeight="1">
      <c r="A183" s="371"/>
      <c r="B183" s="567"/>
      <c r="C183" s="568"/>
      <c r="D183" s="568"/>
      <c r="E183" s="568"/>
      <c r="F183" s="582"/>
      <c r="G183" s="583"/>
      <c r="H183" s="582"/>
      <c r="I183" s="583"/>
      <c r="J183" s="379"/>
      <c r="K183" s="379"/>
      <c r="L183" s="379"/>
      <c r="M183" s="379"/>
      <c r="N183" s="379"/>
      <c r="O183" s="379"/>
      <c r="P183" s="379"/>
      <c r="Q183" s="379"/>
      <c r="R183" s="379"/>
      <c r="S183" s="379"/>
      <c r="T183" s="379"/>
      <c r="U183" s="379"/>
      <c r="V183" s="379"/>
      <c r="W183" s="379"/>
      <c r="X183" s="379"/>
      <c r="Y183" s="379"/>
    </row>
    <row r="184" spans="1:25" ht="35.450000000000003" customHeight="1">
      <c r="A184" s="371"/>
      <c r="B184" s="983" t="s">
        <v>630</v>
      </c>
      <c r="C184" s="984"/>
      <c r="D184" s="984"/>
      <c r="E184" s="984"/>
      <c r="F184" s="381" t="s">
        <v>631</v>
      </c>
      <c r="G184" s="566"/>
      <c r="H184" s="381" t="s">
        <v>631</v>
      </c>
      <c r="I184" s="566"/>
      <c r="J184" s="379"/>
      <c r="K184" s="379"/>
      <c r="L184" s="379"/>
      <c r="M184" s="379"/>
      <c r="N184" s="379"/>
      <c r="O184" s="379"/>
      <c r="P184" s="379"/>
      <c r="Q184" s="379"/>
      <c r="R184" s="379"/>
      <c r="S184" s="379"/>
      <c r="T184" s="379"/>
      <c r="U184" s="379"/>
      <c r="V184" s="379"/>
      <c r="W184" s="379"/>
      <c r="X184" s="379"/>
      <c r="Y184" s="379"/>
    </row>
    <row r="185" spans="1:25" ht="18.600000000000001" customHeight="1">
      <c r="A185" s="371"/>
      <c r="B185" s="587"/>
      <c r="C185" s="588"/>
      <c r="D185" s="588"/>
      <c r="E185" s="588"/>
      <c r="F185" s="589"/>
      <c r="G185" s="583"/>
      <c r="H185" s="589"/>
      <c r="I185" s="583"/>
      <c r="J185" s="379"/>
      <c r="K185" s="379"/>
      <c r="L185" s="379"/>
      <c r="M185" s="379"/>
      <c r="N185" s="379"/>
      <c r="O185" s="379"/>
      <c r="P185" s="379"/>
      <c r="Q185" s="379"/>
      <c r="R185" s="379"/>
      <c r="S185" s="379"/>
      <c r="T185" s="379"/>
      <c r="U185" s="379"/>
      <c r="V185" s="379"/>
      <c r="W185" s="379"/>
      <c r="X185" s="379"/>
      <c r="Y185" s="379"/>
    </row>
    <row r="186" spans="1:25" ht="59.25" customHeight="1">
      <c r="A186" s="371"/>
      <c r="B186" s="1001" t="s">
        <v>632</v>
      </c>
      <c r="C186" s="1002"/>
      <c r="D186" s="1002"/>
      <c r="E186" s="1002"/>
      <c r="F186" s="589"/>
      <c r="G186" s="583"/>
      <c r="H186" s="589"/>
      <c r="I186" s="583"/>
      <c r="J186" s="379"/>
      <c r="K186" s="379"/>
      <c r="L186" s="379"/>
      <c r="M186" s="379"/>
      <c r="N186" s="379"/>
      <c r="O186" s="379"/>
      <c r="P186" s="379"/>
      <c r="Q186" s="379"/>
      <c r="R186" s="379"/>
      <c r="S186" s="379"/>
      <c r="T186" s="379"/>
      <c r="U186" s="379"/>
      <c r="V186" s="379"/>
      <c r="W186" s="379"/>
      <c r="X186" s="379"/>
      <c r="Y186" s="379"/>
    </row>
    <row r="187" spans="1:25" ht="36" customHeight="1">
      <c r="A187" s="371"/>
      <c r="B187" s="1147" t="s">
        <v>633</v>
      </c>
      <c r="C187" s="1148"/>
      <c r="D187" s="1148"/>
      <c r="E187" s="1149"/>
      <c r="F187" s="589"/>
      <c r="G187" s="590"/>
      <c r="H187" s="594"/>
      <c r="I187" s="595"/>
      <c r="J187" s="379"/>
      <c r="K187" s="379"/>
      <c r="L187" s="379"/>
      <c r="M187" s="379"/>
      <c r="N187" s="379"/>
      <c r="O187" s="379"/>
      <c r="P187" s="379"/>
      <c r="Q187" s="379"/>
      <c r="R187" s="379"/>
      <c r="S187" s="379"/>
      <c r="T187" s="379"/>
      <c r="U187" s="379"/>
      <c r="V187" s="379"/>
      <c r="W187" s="379"/>
      <c r="X187" s="379"/>
      <c r="Y187" s="379"/>
    </row>
    <row r="188" spans="1:25" ht="30" customHeight="1">
      <c r="A188" s="371"/>
      <c r="B188" s="1041" t="s">
        <v>830</v>
      </c>
      <c r="C188" s="1042"/>
      <c r="D188" s="1042"/>
      <c r="E188" s="1042"/>
      <c r="F188" s="381" t="s">
        <v>631</v>
      </c>
      <c r="G188" s="586"/>
      <c r="H188" s="381" t="s">
        <v>631</v>
      </c>
      <c r="I188" s="591"/>
      <c r="J188" s="379"/>
      <c r="K188" s="379"/>
      <c r="L188" s="379"/>
      <c r="M188" s="379"/>
      <c r="N188" s="379"/>
      <c r="O188" s="379"/>
      <c r="P188" s="379"/>
      <c r="Q188" s="379"/>
      <c r="R188" s="379"/>
      <c r="S188" s="379"/>
      <c r="T188" s="379"/>
      <c r="U188" s="379"/>
      <c r="V188" s="379"/>
      <c r="W188" s="379"/>
      <c r="X188" s="379"/>
      <c r="Y188" s="379"/>
    </row>
    <row r="189" spans="1:25" ht="30" customHeight="1">
      <c r="A189" s="371"/>
      <c r="B189" s="1041" t="s">
        <v>831</v>
      </c>
      <c r="C189" s="1042"/>
      <c r="D189" s="1042"/>
      <c r="E189" s="1042"/>
      <c r="F189" s="381" t="s">
        <v>631</v>
      </c>
      <c r="G189" s="586"/>
      <c r="H189" s="381" t="s">
        <v>631</v>
      </c>
      <c r="I189" s="591"/>
      <c r="J189" s="379"/>
      <c r="K189" s="379"/>
      <c r="L189" s="379"/>
      <c r="M189" s="379"/>
      <c r="N189" s="379"/>
      <c r="O189" s="379"/>
      <c r="P189" s="379"/>
      <c r="Q189" s="379"/>
      <c r="R189" s="379"/>
      <c r="S189" s="379"/>
      <c r="T189" s="379"/>
      <c r="U189" s="379"/>
      <c r="V189" s="379"/>
      <c r="W189" s="379"/>
      <c r="X189" s="379"/>
      <c r="Y189" s="379"/>
    </row>
    <row r="190" spans="1:25" ht="30" customHeight="1">
      <c r="A190" s="371"/>
      <c r="B190" s="1041" t="s">
        <v>803</v>
      </c>
      <c r="C190" s="1042"/>
      <c r="D190" s="1042"/>
      <c r="E190" s="1043"/>
      <c r="F190" s="381" t="s">
        <v>631</v>
      </c>
      <c r="G190" s="586"/>
      <c r="H190" s="381" t="s">
        <v>631</v>
      </c>
      <c r="I190" s="591"/>
      <c r="J190" s="379"/>
      <c r="K190" s="379"/>
      <c r="L190" s="379"/>
      <c r="M190" s="379"/>
      <c r="N190" s="379"/>
      <c r="O190" s="379"/>
      <c r="P190" s="379"/>
      <c r="Q190" s="379"/>
      <c r="R190" s="379"/>
      <c r="S190" s="379"/>
      <c r="T190" s="379"/>
      <c r="U190" s="379"/>
      <c r="V190" s="379"/>
      <c r="W190" s="379"/>
      <c r="X190" s="379"/>
      <c r="Y190" s="379"/>
    </row>
    <row r="191" spans="1:25" ht="30" customHeight="1">
      <c r="A191" s="371"/>
      <c r="B191" s="1041" t="s">
        <v>746</v>
      </c>
      <c r="C191" s="1042"/>
      <c r="D191" s="1042"/>
      <c r="E191" s="1043"/>
      <c r="F191" s="381" t="s">
        <v>631</v>
      </c>
      <c r="G191" s="586"/>
      <c r="H191" s="381" t="s">
        <v>631</v>
      </c>
      <c r="I191" s="591"/>
      <c r="J191" s="379"/>
      <c r="K191" s="379"/>
      <c r="L191" s="379"/>
      <c r="M191" s="379"/>
      <c r="N191" s="379"/>
      <c r="O191" s="379"/>
      <c r="P191" s="379"/>
      <c r="Q191" s="379"/>
      <c r="R191" s="379"/>
      <c r="S191" s="379"/>
      <c r="T191" s="379"/>
      <c r="U191" s="379"/>
      <c r="V191" s="379"/>
      <c r="W191" s="379"/>
      <c r="X191" s="379"/>
      <c r="Y191" s="379"/>
    </row>
    <row r="192" spans="1:25" ht="30" customHeight="1">
      <c r="A192" s="371"/>
      <c r="B192" s="1044" t="s">
        <v>696</v>
      </c>
      <c r="C192" s="1045"/>
      <c r="D192" s="1045"/>
      <c r="E192" s="1046"/>
      <c r="F192" s="381" t="s">
        <v>631</v>
      </c>
      <c r="G192" s="586"/>
      <c r="H192" s="381" t="s">
        <v>631</v>
      </c>
      <c r="I192" s="591"/>
      <c r="J192" s="379"/>
      <c r="K192" s="379"/>
      <c r="L192" s="379"/>
      <c r="M192" s="379"/>
      <c r="N192" s="379"/>
      <c r="O192" s="379"/>
      <c r="P192" s="379"/>
      <c r="Q192" s="379"/>
      <c r="R192" s="379"/>
      <c r="S192" s="379"/>
      <c r="T192" s="379"/>
      <c r="U192" s="379"/>
      <c r="V192" s="379"/>
      <c r="W192" s="379"/>
      <c r="X192" s="379"/>
      <c r="Y192" s="379"/>
    </row>
    <row r="193" spans="1:25" ht="130.5" customHeight="1">
      <c r="A193" s="371"/>
      <c r="B193" s="1150" t="s">
        <v>689</v>
      </c>
      <c r="C193" s="1150"/>
      <c r="D193" s="1150"/>
      <c r="E193" s="1150"/>
      <c r="F193" s="1151"/>
      <c r="G193" s="1047"/>
      <c r="H193" s="1047"/>
      <c r="I193" s="1047"/>
      <c r="J193" s="379"/>
      <c r="K193" s="379"/>
      <c r="L193" s="379"/>
      <c r="M193" s="379"/>
      <c r="N193" s="379"/>
      <c r="O193" s="379"/>
      <c r="P193" s="379"/>
      <c r="Q193" s="379"/>
      <c r="R193" s="379"/>
      <c r="S193" s="379"/>
      <c r="T193" s="379"/>
      <c r="U193" s="379"/>
      <c r="V193" s="379"/>
      <c r="W193" s="379"/>
      <c r="X193" s="379"/>
      <c r="Y193" s="379"/>
    </row>
    <row r="194" spans="1:25" ht="12.75" customHeight="1">
      <c r="A194" s="371"/>
      <c r="B194" s="330"/>
      <c r="C194" s="330"/>
      <c r="D194" s="330"/>
      <c r="E194" s="330"/>
      <c r="F194" s="330"/>
      <c r="G194" s="330"/>
      <c r="H194" s="330"/>
      <c r="I194" s="330"/>
      <c r="J194" s="330"/>
    </row>
    <row r="195" spans="1:25" ht="15.75">
      <c r="A195" s="351">
        <v>2.2000000000000002</v>
      </c>
      <c r="B195" s="1119" t="s">
        <v>512</v>
      </c>
      <c r="C195" s="1119"/>
      <c r="D195" s="1119"/>
      <c r="E195" s="1119"/>
      <c r="F195" s="1119"/>
      <c r="G195" s="1119"/>
      <c r="H195" s="1119"/>
      <c r="I195" s="1119"/>
      <c r="J195" s="371"/>
      <c r="K195" s="380"/>
      <c r="L195" s="380"/>
      <c r="M195" s="380"/>
      <c r="N195" s="380"/>
      <c r="O195" s="380"/>
      <c r="P195" s="380"/>
    </row>
    <row r="196" spans="1:25" ht="15.75">
      <c r="A196" s="371"/>
      <c r="B196" s="339"/>
      <c r="C196" s="339"/>
      <c r="D196" s="339"/>
      <c r="E196" s="339"/>
      <c r="F196" s="339"/>
      <c r="G196" s="339"/>
      <c r="H196" s="339"/>
      <c r="I196" s="330"/>
      <c r="J196" s="371"/>
      <c r="K196" s="380"/>
      <c r="L196" s="380"/>
      <c r="M196" s="380"/>
      <c r="N196" s="380"/>
      <c r="O196" s="380"/>
      <c r="P196" s="380"/>
    </row>
    <row r="197" spans="1:25" ht="15.75">
      <c r="A197" s="351" t="s">
        <v>509</v>
      </c>
      <c r="B197" s="1129" t="s">
        <v>508</v>
      </c>
      <c r="C197" s="1129"/>
      <c r="D197" s="1129"/>
      <c r="E197" s="1129"/>
      <c r="F197" s="1129"/>
      <c r="G197" s="1129"/>
      <c r="H197" s="1129"/>
      <c r="I197" s="1129"/>
      <c r="P197" s="380"/>
    </row>
    <row r="198" spans="1:25" ht="15.75">
      <c r="A198" s="330"/>
      <c r="B198" s="339"/>
      <c r="C198" s="339"/>
      <c r="D198" s="339"/>
      <c r="E198" s="339"/>
      <c r="F198" s="339"/>
      <c r="G198" s="339"/>
      <c r="H198" s="339"/>
      <c r="I198" s="330"/>
      <c r="J198" s="330"/>
      <c r="P198" s="380"/>
    </row>
    <row r="199" spans="1:25" ht="61.5" customHeight="1">
      <c r="A199" s="371"/>
      <c r="B199" s="1092" t="s">
        <v>804</v>
      </c>
      <c r="C199" s="1092"/>
      <c r="D199" s="1092"/>
      <c r="E199" s="1092"/>
      <c r="F199" s="1092"/>
      <c r="G199" s="1092"/>
      <c r="H199" s="1092"/>
      <c r="I199" s="1092"/>
      <c r="J199" s="371"/>
      <c r="K199" s="380"/>
      <c r="L199" s="380"/>
      <c r="M199" s="380"/>
      <c r="N199" s="380"/>
      <c r="O199" s="380"/>
      <c r="P199" s="380"/>
    </row>
    <row r="200" spans="1:25" ht="15.75">
      <c r="A200" s="371"/>
      <c r="B200" s="389"/>
      <c r="C200" s="389"/>
      <c r="D200" s="389"/>
      <c r="E200" s="389"/>
      <c r="F200" s="389"/>
      <c r="G200" s="389"/>
      <c r="H200" s="389"/>
      <c r="I200" s="389"/>
      <c r="J200" s="371"/>
      <c r="K200" s="380"/>
      <c r="L200" s="380"/>
      <c r="M200" s="380"/>
      <c r="N200" s="380"/>
      <c r="O200" s="380"/>
      <c r="P200" s="380"/>
    </row>
    <row r="201" spans="1:25" ht="36.75" customHeight="1">
      <c r="B201" s="1154" t="s">
        <v>805</v>
      </c>
      <c r="C201" s="1154"/>
      <c r="D201" s="1154"/>
      <c r="E201" s="1154"/>
      <c r="F201" s="1154"/>
      <c r="G201" s="1154"/>
      <c r="H201" s="1154"/>
      <c r="I201" s="1154"/>
    </row>
    <row r="202" spans="1:25" ht="13.5" customHeight="1">
      <c r="B202" s="390"/>
      <c r="C202" s="390"/>
      <c r="D202" s="390"/>
      <c r="E202" s="390"/>
      <c r="F202" s="390"/>
      <c r="G202" s="390"/>
      <c r="H202" s="390"/>
      <c r="I202" s="390"/>
    </row>
    <row r="203" spans="1:25" ht="13.5" customHeight="1">
      <c r="A203" s="330"/>
      <c r="B203" s="979"/>
      <c r="C203" s="979"/>
      <c r="D203" s="979"/>
      <c r="E203" s="979"/>
      <c r="F203" s="979"/>
      <c r="G203" s="979"/>
      <c r="H203" s="979"/>
      <c r="I203" s="979"/>
      <c r="J203" s="330"/>
    </row>
    <row r="204" spans="1:25" ht="13.5" customHeight="1">
      <c r="A204" s="330"/>
      <c r="B204" s="388"/>
      <c r="C204" s="388"/>
      <c r="D204" s="388"/>
      <c r="E204" s="388"/>
      <c r="F204" s="388"/>
      <c r="G204" s="388"/>
      <c r="H204" s="388"/>
      <c r="I204" s="386"/>
      <c r="J204" s="330"/>
    </row>
    <row r="205" spans="1:25" ht="20.25" customHeight="1">
      <c r="A205" s="351" t="s">
        <v>510</v>
      </c>
      <c r="B205" s="1069" t="s">
        <v>514</v>
      </c>
      <c r="C205" s="1069"/>
      <c r="D205" s="1069"/>
      <c r="E205" s="1069"/>
      <c r="F205" s="1069"/>
      <c r="G205" s="1069"/>
      <c r="H205" s="1069"/>
      <c r="I205" s="1069"/>
      <c r="J205" s="330"/>
    </row>
    <row r="206" spans="1:25" ht="15.75">
      <c r="A206" s="330"/>
      <c r="B206" s="391"/>
      <c r="C206" s="391"/>
      <c r="D206" s="391"/>
      <c r="E206" s="391"/>
      <c r="F206" s="391"/>
      <c r="G206" s="391"/>
      <c r="H206" s="391"/>
      <c r="I206" s="392"/>
      <c r="J206" s="330"/>
    </row>
    <row r="207" spans="1:25" ht="15.75" hidden="1" customHeight="1">
      <c r="A207" s="330"/>
      <c r="B207" s="1066" t="s">
        <v>597</v>
      </c>
      <c r="C207" s="1067"/>
      <c r="D207" s="1067"/>
      <c r="E207" s="1067"/>
      <c r="F207" s="1067"/>
      <c r="G207" s="1067"/>
      <c r="H207" s="1067"/>
      <c r="I207" s="1068"/>
      <c r="J207" s="330"/>
    </row>
    <row r="208" spans="1:25" ht="15.75" hidden="1" customHeight="1">
      <c r="A208" s="330"/>
      <c r="B208" s="1039" t="s">
        <v>577</v>
      </c>
      <c r="C208" s="1040"/>
      <c r="D208" s="1040"/>
      <c r="E208" s="1040"/>
      <c r="F208" s="1070"/>
      <c r="G208" s="1070"/>
      <c r="H208" s="1070"/>
      <c r="I208" s="1071"/>
      <c r="J208" s="330"/>
    </row>
    <row r="209" spans="1:18" ht="15.75" hidden="1" customHeight="1">
      <c r="A209" s="330"/>
      <c r="B209" s="1145" t="s">
        <v>578</v>
      </c>
      <c r="C209" s="1146"/>
      <c r="D209" s="1146"/>
      <c r="E209" s="1146"/>
      <c r="F209" s="1064"/>
      <c r="G209" s="1064"/>
      <c r="H209" s="1064"/>
      <c r="I209" s="1065"/>
      <c r="J209" s="330"/>
    </row>
    <row r="210" spans="1:18" ht="37.15" customHeight="1">
      <c r="A210" s="371"/>
      <c r="B210" s="1066" t="s">
        <v>690</v>
      </c>
      <c r="C210" s="1067"/>
      <c r="D210" s="1067"/>
      <c r="E210" s="1067"/>
      <c r="F210" s="1067"/>
      <c r="G210" s="1067"/>
      <c r="H210" s="1067"/>
      <c r="I210" s="1068"/>
      <c r="J210" s="371"/>
      <c r="K210" s="380"/>
      <c r="L210" s="380"/>
      <c r="M210" s="380"/>
      <c r="N210" s="380"/>
      <c r="O210" s="380"/>
      <c r="P210" s="380"/>
    </row>
    <row r="211" spans="1:18" ht="15.75">
      <c r="A211" s="371"/>
      <c r="B211" s="1039" t="s">
        <v>577</v>
      </c>
      <c r="C211" s="1040"/>
      <c r="D211" s="1040"/>
      <c r="E211" s="1040"/>
      <c r="F211" s="1070"/>
      <c r="G211" s="1070"/>
      <c r="H211" s="1070"/>
      <c r="I211" s="1071"/>
      <c r="J211" s="371"/>
      <c r="K211" s="380"/>
      <c r="L211" s="380"/>
      <c r="M211" s="380"/>
      <c r="N211" s="380"/>
      <c r="O211" s="380"/>
      <c r="P211" s="380"/>
    </row>
    <row r="212" spans="1:18" ht="15.75">
      <c r="A212" s="371"/>
      <c r="B212" s="1145" t="s">
        <v>578</v>
      </c>
      <c r="C212" s="1146"/>
      <c r="D212" s="1146"/>
      <c r="E212" s="1146"/>
      <c r="F212" s="1064"/>
      <c r="G212" s="1064"/>
      <c r="H212" s="1064"/>
      <c r="I212" s="1065"/>
      <c r="J212" s="371"/>
      <c r="K212" s="380"/>
      <c r="L212" s="380"/>
      <c r="M212" s="380"/>
      <c r="N212" s="380"/>
      <c r="O212" s="380"/>
      <c r="P212" s="380"/>
    </row>
    <row r="213" spans="1:18" ht="15" customHeight="1">
      <c r="A213" s="371"/>
      <c r="B213" s="393"/>
      <c r="C213" s="393"/>
      <c r="D213" s="393"/>
      <c r="E213" s="393"/>
      <c r="F213" s="393"/>
      <c r="G213" s="393"/>
      <c r="H213" s="393"/>
      <c r="I213" s="394"/>
      <c r="J213" s="371"/>
      <c r="K213" s="380"/>
      <c r="L213" s="380"/>
      <c r="M213" s="380"/>
      <c r="N213" s="380"/>
      <c r="O213" s="380"/>
      <c r="P213" s="380"/>
    </row>
    <row r="214" spans="1:18" ht="48" hidden="1" customHeight="1">
      <c r="A214" s="371"/>
      <c r="B214" s="1072" t="str">
        <f>IF(OR(F212=0,F212=""),"","ALERT !  Bidder has to Submit the Details of Agencies with their Consent Letters and the same shall be attached herewith with the help of Attach  Buttons in the tables herein below")</f>
        <v/>
      </c>
      <c r="C214" s="1072"/>
      <c r="D214" s="1072"/>
      <c r="E214" s="1072"/>
      <c r="F214" s="1072"/>
      <c r="G214" s="1072"/>
      <c r="H214" s="1072"/>
      <c r="I214" s="1072"/>
      <c r="J214" s="371"/>
      <c r="K214" s="380"/>
      <c r="L214" s="380"/>
      <c r="M214" s="380"/>
      <c r="N214" s="380"/>
      <c r="O214" s="380"/>
      <c r="P214" s="380"/>
    </row>
    <row r="215" spans="1:18" ht="15.75" hidden="1">
      <c r="A215" s="371"/>
      <c r="B215" s="1066" t="s">
        <v>596</v>
      </c>
      <c r="C215" s="1067"/>
      <c r="D215" s="1067"/>
      <c r="E215" s="1067"/>
      <c r="F215" s="1067"/>
      <c r="G215" s="1067"/>
      <c r="H215" s="1067"/>
      <c r="I215" s="1068"/>
      <c r="J215" s="371"/>
      <c r="K215" s="380"/>
      <c r="L215" s="380"/>
      <c r="M215" s="380"/>
      <c r="N215" s="380"/>
      <c r="O215" s="380"/>
      <c r="P215" s="380"/>
    </row>
    <row r="216" spans="1:18" ht="15.75" hidden="1">
      <c r="A216" s="371"/>
      <c r="B216" s="1039" t="s">
        <v>577</v>
      </c>
      <c r="C216" s="1040"/>
      <c r="D216" s="1040"/>
      <c r="E216" s="1040"/>
      <c r="F216" s="1152"/>
      <c r="G216" s="1152"/>
      <c r="H216" s="1152"/>
      <c r="I216" s="1153"/>
      <c r="J216" s="371"/>
      <c r="K216" s="380"/>
      <c r="L216" s="380"/>
      <c r="M216" s="380"/>
      <c r="N216" s="380"/>
      <c r="O216" s="380"/>
      <c r="P216" s="380"/>
    </row>
    <row r="217" spans="1:18" ht="15.75" hidden="1">
      <c r="A217" s="371"/>
      <c r="B217" s="1145" t="s">
        <v>578</v>
      </c>
      <c r="C217" s="1146"/>
      <c r="D217" s="1146"/>
      <c r="E217" s="1146"/>
      <c r="F217" s="1073"/>
      <c r="G217" s="1073"/>
      <c r="H217" s="1073"/>
      <c r="I217" s="1074"/>
      <c r="J217" s="371"/>
      <c r="K217" s="380"/>
      <c r="L217" s="380"/>
      <c r="M217" s="380"/>
      <c r="N217" s="380"/>
      <c r="O217" s="380"/>
      <c r="P217" s="380"/>
    </row>
    <row r="218" spans="1:18" ht="15" customHeight="1">
      <c r="A218" s="371"/>
      <c r="B218" s="393"/>
      <c r="C218" s="393"/>
      <c r="D218" s="393"/>
      <c r="E218" s="393"/>
      <c r="F218" s="393"/>
      <c r="G218" s="393"/>
      <c r="H218" s="393"/>
      <c r="I218" s="394"/>
      <c r="J218" s="371"/>
      <c r="K218" s="380"/>
      <c r="L218" s="380"/>
      <c r="M218" s="380"/>
      <c r="N218" s="380"/>
      <c r="O218" s="380"/>
      <c r="P218" s="380"/>
    </row>
    <row r="219" spans="1:18" ht="41.25" hidden="1" customHeight="1">
      <c r="A219" s="371"/>
      <c r="B219" s="1072" t="str">
        <f>IF(OR(F217=0,F217=""),"","ALERT !  Bidder has to Submit the Details of Agencies with their Consent Letters and the same shall be attached herewith with the help of Attach  Buttons in the tables herein below")</f>
        <v/>
      </c>
      <c r="C219" s="1072"/>
      <c r="D219" s="1072"/>
      <c r="E219" s="1072"/>
      <c r="F219" s="1072"/>
      <c r="G219" s="1072"/>
      <c r="H219" s="1072"/>
      <c r="I219" s="1072"/>
      <c r="J219" s="371"/>
      <c r="K219" s="380"/>
      <c r="L219" s="380"/>
      <c r="M219" s="380"/>
      <c r="N219" s="380"/>
      <c r="O219" s="380"/>
      <c r="P219" s="380"/>
    </row>
    <row r="220" spans="1:18" ht="15.75">
      <c r="A220" s="371"/>
      <c r="B220" s="393"/>
      <c r="C220" s="393"/>
      <c r="D220" s="393"/>
      <c r="E220" s="393"/>
      <c r="F220" s="393"/>
      <c r="G220" s="393"/>
      <c r="H220" s="393"/>
      <c r="I220" s="394"/>
      <c r="J220" s="371"/>
      <c r="K220" s="380"/>
      <c r="L220" s="380"/>
      <c r="M220" s="380"/>
      <c r="N220" s="380"/>
      <c r="O220" s="380"/>
      <c r="P220" s="380"/>
    </row>
    <row r="221" spans="1:18" ht="20.45" customHeight="1">
      <c r="A221" s="371"/>
      <c r="B221" s="1181" t="s">
        <v>634</v>
      </c>
      <c r="C221" s="1181"/>
      <c r="D221" s="1181"/>
      <c r="E221" s="1181"/>
      <c r="F221" s="1181"/>
      <c r="G221" s="1181"/>
      <c r="H221" s="1181"/>
      <c r="I221" s="1181"/>
      <c r="J221" s="371"/>
      <c r="K221" s="380"/>
      <c r="L221" s="380"/>
      <c r="M221" s="380"/>
      <c r="N221" s="380"/>
      <c r="O221" s="380"/>
      <c r="P221" s="380"/>
    </row>
    <row r="222" spans="1:18" ht="15.75">
      <c r="A222" s="371"/>
      <c r="B222" s="339"/>
      <c r="C222" s="339"/>
      <c r="D222" s="339"/>
      <c r="E222" s="339"/>
      <c r="F222" s="339"/>
      <c r="G222" s="339"/>
      <c r="H222" s="339"/>
      <c r="I222" s="330"/>
      <c r="J222" s="371"/>
      <c r="K222" s="380"/>
      <c r="L222" s="380"/>
      <c r="M222" s="380"/>
      <c r="N222" s="380"/>
      <c r="O222" s="380"/>
      <c r="P222" s="380"/>
    </row>
    <row r="223" spans="1:18" ht="34.9" customHeight="1">
      <c r="A223" s="395" t="s">
        <v>515</v>
      </c>
      <c r="B223" s="1048" t="s">
        <v>635</v>
      </c>
      <c r="C223" s="1049"/>
      <c r="D223" s="1049"/>
      <c r="E223" s="1050"/>
      <c r="F223" s="1184" t="s">
        <v>452</v>
      </c>
      <c r="G223" s="1185"/>
      <c r="H223" s="1062"/>
      <c r="I223" s="1063"/>
      <c r="J223" s="360"/>
      <c r="K223" s="360"/>
      <c r="L223" s="360"/>
      <c r="M223" s="360"/>
      <c r="N223" s="360"/>
      <c r="O223" s="360"/>
      <c r="P223" s="360"/>
      <c r="Q223" s="360"/>
      <c r="R223" s="360"/>
    </row>
    <row r="224" spans="1:18" ht="15.75">
      <c r="A224" s="396"/>
      <c r="B224" s="1051"/>
      <c r="C224" s="1052"/>
      <c r="D224" s="1052"/>
      <c r="E224" s="1053"/>
      <c r="F224" s="1060" t="s">
        <v>638</v>
      </c>
      <c r="G224" s="1061"/>
      <c r="H224" s="1062"/>
      <c r="I224" s="1063"/>
      <c r="J224" s="360"/>
      <c r="K224" s="360"/>
      <c r="L224" s="360"/>
      <c r="M224" s="360"/>
      <c r="N224" s="360"/>
      <c r="O224" s="360"/>
      <c r="P224" s="360"/>
      <c r="Q224" s="360"/>
      <c r="R224" s="360"/>
    </row>
    <row r="225" spans="1:18" ht="15.75">
      <c r="A225" s="396"/>
      <c r="B225" s="1051"/>
      <c r="C225" s="1052"/>
      <c r="D225" s="1052"/>
      <c r="E225" s="1053"/>
      <c r="F225" s="1060"/>
      <c r="G225" s="1061"/>
      <c r="H225" s="1062"/>
      <c r="I225" s="1063"/>
      <c r="J225" s="360"/>
      <c r="K225" s="360"/>
      <c r="L225" s="360"/>
      <c r="M225" s="360"/>
      <c r="N225" s="360"/>
      <c r="O225" s="360"/>
      <c r="P225" s="360"/>
      <c r="Q225" s="360"/>
      <c r="R225" s="360"/>
    </row>
    <row r="226" spans="1:18" ht="15.75">
      <c r="A226" s="396"/>
      <c r="B226" s="1051"/>
      <c r="C226" s="1052"/>
      <c r="D226" s="1052"/>
      <c r="E226" s="1053"/>
      <c r="F226" s="1060"/>
      <c r="G226" s="1061"/>
      <c r="H226" s="1062"/>
      <c r="I226" s="1063"/>
      <c r="J226" s="360"/>
      <c r="K226" s="360"/>
      <c r="L226" s="360"/>
      <c r="M226" s="360"/>
      <c r="N226" s="360"/>
      <c r="O226" s="360"/>
      <c r="P226" s="360"/>
      <c r="Q226" s="360"/>
      <c r="R226" s="360"/>
    </row>
    <row r="227" spans="1:18" ht="15.75">
      <c r="A227" s="396"/>
      <c r="B227" s="1051"/>
      <c r="C227" s="1052"/>
      <c r="D227" s="1052"/>
      <c r="E227" s="1053"/>
      <c r="F227" s="1060" t="s">
        <v>636</v>
      </c>
      <c r="G227" s="1061"/>
      <c r="H227" s="561"/>
      <c r="I227" s="562"/>
      <c r="J227" s="360"/>
      <c r="K227" s="360"/>
      <c r="L227" s="360"/>
      <c r="M227" s="360"/>
      <c r="N227" s="360"/>
      <c r="O227" s="360"/>
      <c r="P227" s="360"/>
      <c r="Q227" s="360"/>
      <c r="R227" s="360"/>
    </row>
    <row r="228" spans="1:18" ht="15.75">
      <c r="A228" s="396"/>
      <c r="B228" s="1054"/>
      <c r="C228" s="1055"/>
      <c r="D228" s="1055"/>
      <c r="E228" s="1056"/>
      <c r="F228" s="1186" t="s">
        <v>637</v>
      </c>
      <c r="G228" s="1187"/>
      <c r="H228" s="1075"/>
      <c r="I228" s="1076"/>
      <c r="J228" s="360"/>
      <c r="K228" s="360"/>
      <c r="L228" s="360"/>
      <c r="M228" s="360"/>
      <c r="N228" s="360"/>
      <c r="O228" s="360"/>
      <c r="P228" s="360"/>
      <c r="Q228" s="360"/>
      <c r="R228" s="360"/>
    </row>
    <row r="229" spans="1:18" ht="58.9" customHeight="1">
      <c r="A229" s="396" t="s">
        <v>516</v>
      </c>
      <c r="B229" s="1057" t="s">
        <v>640</v>
      </c>
      <c r="C229" s="1058"/>
      <c r="D229" s="1058"/>
      <c r="E229" s="1059"/>
      <c r="F229" s="1188" t="s">
        <v>639</v>
      </c>
      <c r="G229" s="1189"/>
      <c r="H229" s="1182"/>
      <c r="I229" s="1183"/>
      <c r="J229" s="360"/>
      <c r="K229" s="360"/>
      <c r="L229" s="360"/>
      <c r="M229" s="360"/>
      <c r="N229" s="360"/>
      <c r="O229" s="360"/>
      <c r="P229" s="360"/>
      <c r="Q229" s="360"/>
      <c r="R229" s="360"/>
    </row>
    <row r="230" spans="1:18" ht="43.5" customHeight="1">
      <c r="A230" s="397"/>
      <c r="B230" s="1192" t="s">
        <v>507</v>
      </c>
      <c r="C230" s="1193"/>
      <c r="D230" s="1193"/>
      <c r="E230" s="1194"/>
      <c r="F230" s="1190"/>
      <c r="G230" s="1191"/>
      <c r="H230" s="1075"/>
      <c r="I230" s="1076"/>
      <c r="J230" s="373"/>
      <c r="K230" s="373"/>
      <c r="L230" s="373"/>
      <c r="M230" s="373"/>
      <c r="N230" s="373"/>
      <c r="O230" s="373"/>
      <c r="P230" s="373"/>
      <c r="Q230" s="373"/>
      <c r="R230" s="373"/>
    </row>
    <row r="231" spans="1:18" ht="15.75">
      <c r="A231" s="371"/>
      <c r="B231" s="339"/>
      <c r="C231" s="339"/>
      <c r="D231" s="339"/>
      <c r="E231" s="339"/>
      <c r="F231" s="339"/>
      <c r="G231" s="339"/>
      <c r="H231" s="339"/>
      <c r="I231" s="330"/>
      <c r="J231" s="371"/>
      <c r="K231" s="380"/>
      <c r="L231" s="380"/>
      <c r="M231" s="380"/>
      <c r="N231" s="380"/>
      <c r="O231" s="380"/>
      <c r="P231" s="380"/>
    </row>
    <row r="232" spans="1:18" ht="16.5">
      <c r="A232" s="398" t="s">
        <v>517</v>
      </c>
      <c r="B232" s="1157" t="s">
        <v>518</v>
      </c>
      <c r="C232" s="1157"/>
      <c r="D232" s="1157"/>
      <c r="E232" s="1157"/>
      <c r="F232" s="1157"/>
      <c r="G232" s="1157"/>
      <c r="H232" s="1157"/>
      <c r="I232" s="1157"/>
      <c r="J232" s="371"/>
      <c r="K232" s="380"/>
      <c r="L232" s="380"/>
      <c r="M232" s="380"/>
      <c r="N232" s="380"/>
      <c r="O232" s="380"/>
      <c r="P232" s="380"/>
    </row>
    <row r="233" spans="1:18" ht="15.75">
      <c r="A233" s="371"/>
      <c r="B233" s="339"/>
      <c r="C233" s="339"/>
      <c r="D233" s="339"/>
      <c r="E233" s="339"/>
      <c r="F233" s="339"/>
      <c r="G233" s="339"/>
      <c r="H233" s="339"/>
      <c r="I233" s="330"/>
      <c r="J233" s="371"/>
      <c r="K233" s="380"/>
      <c r="L233" s="380"/>
      <c r="M233" s="380"/>
      <c r="N233" s="380"/>
      <c r="O233" s="380"/>
      <c r="P233" s="380"/>
    </row>
    <row r="234" spans="1:18" ht="16.5">
      <c r="A234" s="351">
        <v>3.1</v>
      </c>
      <c r="B234" s="1157" t="s">
        <v>513</v>
      </c>
      <c r="C234" s="1157"/>
      <c r="D234" s="1157"/>
      <c r="E234" s="1157"/>
      <c r="F234" s="1157"/>
      <c r="G234" s="1157"/>
      <c r="H234" s="1157"/>
      <c r="I234" s="1157"/>
    </row>
    <row r="235" spans="1:18" ht="15.75">
      <c r="A235" s="330"/>
      <c r="B235" s="339"/>
      <c r="C235" s="339"/>
      <c r="D235" s="339"/>
      <c r="E235" s="339"/>
      <c r="F235" s="339"/>
      <c r="G235" s="339"/>
      <c r="H235" s="339"/>
      <c r="I235" s="330"/>
      <c r="J235" s="330"/>
    </row>
    <row r="236" spans="1:18" ht="36" customHeight="1">
      <c r="A236" s="354" t="s">
        <v>413</v>
      </c>
      <c r="B236" s="976" t="s">
        <v>641</v>
      </c>
      <c r="C236" s="976"/>
      <c r="D236" s="976"/>
      <c r="E236" s="976"/>
      <c r="F236" s="976"/>
      <c r="G236" s="976"/>
      <c r="H236" s="976"/>
      <c r="I236" s="976"/>
      <c r="J236" s="330"/>
    </row>
    <row r="237" spans="1:18" ht="42.6" customHeight="1">
      <c r="A237" s="571" t="s">
        <v>408</v>
      </c>
      <c r="B237" s="1093" t="s">
        <v>969</v>
      </c>
      <c r="C237" s="976"/>
      <c r="D237" s="976"/>
      <c r="E237" s="976"/>
      <c r="F237" s="976"/>
      <c r="G237" s="976"/>
      <c r="H237" s="976"/>
      <c r="I237" s="976"/>
      <c r="J237" s="330"/>
    </row>
    <row r="238" spans="1:18" ht="15" customHeight="1">
      <c r="A238" s="330"/>
      <c r="B238" s="976"/>
      <c r="C238" s="976"/>
      <c r="D238" s="976"/>
      <c r="E238" s="976"/>
      <c r="F238" s="976"/>
      <c r="G238" s="976"/>
      <c r="H238" s="976"/>
      <c r="I238" s="976"/>
      <c r="J238" s="330"/>
    </row>
    <row r="239" spans="1:18" ht="36.75" customHeight="1">
      <c r="A239" s="371"/>
      <c r="B239" s="977" t="s">
        <v>832</v>
      </c>
      <c r="C239" s="977"/>
      <c r="D239" s="977"/>
      <c r="E239" s="977"/>
      <c r="F239" s="977"/>
      <c r="G239" s="977"/>
      <c r="H239" s="977"/>
      <c r="I239" s="977"/>
      <c r="J239" s="372"/>
      <c r="K239" s="399"/>
      <c r="L239" s="399"/>
      <c r="M239" s="399"/>
      <c r="N239" s="399"/>
      <c r="O239" s="399"/>
      <c r="P239" s="399"/>
    </row>
    <row r="240" spans="1:18" ht="15.75">
      <c r="A240" s="371"/>
      <c r="B240" s="599"/>
      <c r="C240" s="599"/>
      <c r="D240" s="599"/>
      <c r="E240" s="599"/>
      <c r="F240" s="599"/>
      <c r="G240" s="599"/>
      <c r="H240" s="599"/>
      <c r="I240" s="600"/>
      <c r="J240" s="371"/>
      <c r="K240" s="380"/>
      <c r="L240" s="380"/>
      <c r="M240" s="380"/>
      <c r="N240" s="380"/>
      <c r="O240" s="380"/>
      <c r="P240" s="380"/>
    </row>
    <row r="241" spans="1:16" ht="39.75" customHeight="1">
      <c r="A241" s="571" t="s">
        <v>642</v>
      </c>
      <c r="B241" s="978" t="s">
        <v>970</v>
      </c>
      <c r="C241" s="977"/>
      <c r="D241" s="977"/>
      <c r="E241" s="977"/>
      <c r="F241" s="977"/>
      <c r="G241" s="977"/>
      <c r="H241" s="977"/>
      <c r="I241" s="977"/>
      <c r="J241" s="371"/>
      <c r="K241" s="380"/>
      <c r="L241" s="380"/>
      <c r="M241" s="380"/>
      <c r="N241" s="380"/>
      <c r="O241" s="380"/>
      <c r="P241" s="380"/>
    </row>
    <row r="242" spans="1:16" ht="10.5" customHeight="1">
      <c r="A242" s="371"/>
      <c r="B242" s="981"/>
      <c r="C242" s="981"/>
      <c r="D242" s="981"/>
      <c r="E242" s="981"/>
      <c r="F242" s="981"/>
      <c r="G242" s="981"/>
      <c r="H242" s="981"/>
      <c r="I242" s="981"/>
      <c r="J242" s="371"/>
      <c r="K242" s="380"/>
      <c r="L242" s="380"/>
      <c r="M242" s="380"/>
      <c r="N242" s="380"/>
      <c r="O242" s="380"/>
      <c r="P242" s="380"/>
    </row>
    <row r="243" spans="1:16" ht="72" customHeight="1">
      <c r="B243" s="979" t="s">
        <v>809</v>
      </c>
      <c r="C243" s="979"/>
      <c r="D243" s="979"/>
      <c r="E243" s="979"/>
      <c r="F243" s="979"/>
      <c r="G243" s="979"/>
      <c r="H243" s="979"/>
      <c r="I243" s="979"/>
    </row>
    <row r="244" spans="1:16">
      <c r="A244" s="330"/>
      <c r="B244" s="330"/>
      <c r="C244" s="330"/>
      <c r="D244" s="330"/>
      <c r="E244" s="330"/>
      <c r="F244" s="330"/>
      <c r="G244" s="330"/>
      <c r="H244" s="330"/>
      <c r="I244" s="330"/>
      <c r="J244" s="330"/>
    </row>
    <row r="245" spans="1:16" ht="32.25" customHeight="1">
      <c r="A245" s="330"/>
      <c r="B245" s="980" t="s">
        <v>643</v>
      </c>
      <c r="C245" s="980"/>
      <c r="D245" s="980"/>
      <c r="E245" s="980"/>
      <c r="F245" s="980"/>
      <c r="G245" s="980"/>
      <c r="H245" s="980"/>
      <c r="I245" s="980"/>
      <c r="J245" s="330"/>
    </row>
    <row r="246" spans="1:16">
      <c r="A246" s="330"/>
      <c r="B246" s="330"/>
      <c r="C246" s="330"/>
      <c r="D246" s="330"/>
      <c r="E246" s="330"/>
      <c r="F246" s="330"/>
      <c r="G246" s="330"/>
      <c r="H246" s="330"/>
      <c r="I246" s="330"/>
      <c r="J246" s="330"/>
    </row>
    <row r="247" spans="1:16" ht="59.25" customHeight="1">
      <c r="A247" s="354">
        <v>3.2</v>
      </c>
      <c r="B247" s="1197" t="s">
        <v>519</v>
      </c>
      <c r="C247" s="1197"/>
      <c r="D247" s="1197"/>
      <c r="E247" s="1197"/>
      <c r="F247" s="1197"/>
      <c r="G247" s="1197"/>
      <c r="H247" s="1197"/>
      <c r="I247" s="1197"/>
      <c r="J247" s="371"/>
      <c r="K247" s="380"/>
      <c r="L247" s="380"/>
      <c r="M247" s="380"/>
      <c r="N247" s="380"/>
      <c r="O247" s="380"/>
      <c r="P247" s="380"/>
    </row>
    <row r="248" spans="1:16" ht="19.5" customHeight="1">
      <c r="A248" s="337"/>
      <c r="B248" s="1029"/>
      <c r="C248" s="1029"/>
      <c r="D248" s="1029" t="str">
        <f>IF('Names of Bidder'!D8 = "Sole Bidder", "For individual  firm  ", " For a joint venture of firms")</f>
        <v xml:space="preserve">For individual  firm  </v>
      </c>
      <c r="E248" s="1029"/>
      <c r="F248" s="1029"/>
      <c r="G248" s="1029"/>
      <c r="H248" s="1029"/>
      <c r="I248" s="1029"/>
      <c r="J248" s="330"/>
    </row>
    <row r="249" spans="1:16" ht="26.25" customHeight="1">
      <c r="A249" s="338"/>
      <c r="B249" s="339"/>
      <c r="C249" s="340"/>
      <c r="D249" s="1030" t="s">
        <v>484</v>
      </c>
      <c r="E249" s="1031"/>
      <c r="F249" s="1032" t="s">
        <v>485</v>
      </c>
      <c r="G249" s="1031"/>
      <c r="H249" s="1032" t="s">
        <v>486</v>
      </c>
      <c r="I249" s="1031"/>
      <c r="J249" s="330"/>
    </row>
    <row r="250" spans="1:16" ht="15.75" customHeight="1">
      <c r="A250" s="341"/>
      <c r="B250" s="1180" t="s">
        <v>525</v>
      </c>
      <c r="C250" s="1180"/>
      <c r="D250" s="1080" t="str">
        <f>'Attach 3(JV)'!B9</f>
        <v/>
      </c>
      <c r="E250" s="1081"/>
      <c r="F250" s="1080" t="str">
        <f>'Attach 3(JV)'!B17</f>
        <v/>
      </c>
      <c r="G250" s="1081"/>
      <c r="H250" s="1080" t="str">
        <f>'Attach 3(JV)'!E17</f>
        <v/>
      </c>
      <c r="I250" s="1081"/>
      <c r="J250" s="330"/>
    </row>
    <row r="251" spans="1:16" ht="15.75" customHeight="1">
      <c r="A251" s="387"/>
      <c r="B251" s="563"/>
      <c r="C251" s="564"/>
      <c r="D251" s="601"/>
      <c r="E251" s="602"/>
      <c r="F251" s="603"/>
      <c r="G251" s="604"/>
      <c r="H251" s="603"/>
      <c r="I251" s="604"/>
      <c r="J251" s="330"/>
    </row>
    <row r="252" spans="1:16" ht="73.900000000000006" customHeight="1">
      <c r="A252" s="400" t="s">
        <v>378</v>
      </c>
      <c r="B252" s="1178" t="s">
        <v>644</v>
      </c>
      <c r="C252" s="1179"/>
      <c r="D252" s="1176" t="s">
        <v>645</v>
      </c>
      <c r="E252" s="1177"/>
      <c r="F252" s="1167" t="s">
        <v>645</v>
      </c>
      <c r="G252" s="1031"/>
      <c r="H252" s="1167" t="s">
        <v>645</v>
      </c>
      <c r="I252" s="1031"/>
      <c r="J252" s="330"/>
    </row>
    <row r="253" spans="1:16" ht="15.75" customHeight="1">
      <c r="A253" s="401" t="s">
        <v>520</v>
      </c>
      <c r="B253" s="1033" t="s">
        <v>522</v>
      </c>
      <c r="C253" s="1033"/>
      <c r="D253" s="1168"/>
      <c r="E253" s="1169"/>
      <c r="F253" s="1168"/>
      <c r="G253" s="1169"/>
      <c r="H253" s="1168"/>
      <c r="I253" s="1169"/>
      <c r="J253" s="330"/>
    </row>
    <row r="254" spans="1:16" ht="15.75" hidden="1" customHeight="1">
      <c r="A254" s="401"/>
      <c r="B254" s="1170" t="s">
        <v>807</v>
      </c>
      <c r="C254" s="1171"/>
      <c r="D254" s="1171"/>
      <c r="E254" s="1172"/>
      <c r="F254" s="423" t="s">
        <v>504</v>
      </c>
      <c r="G254" s="402"/>
      <c r="H254" s="402"/>
      <c r="I254" s="403"/>
      <c r="J254" s="330"/>
    </row>
    <row r="255" spans="1:16" ht="15.75" hidden="1" customHeight="1">
      <c r="A255" s="404">
        <f>IF(F254="Yes", 1,0)</f>
        <v>1</v>
      </c>
      <c r="B255" s="1165" t="str">
        <f>IF(F254="Yes", "2016-2017", "")</f>
        <v>2016-2017</v>
      </c>
      <c r="C255" s="1166"/>
      <c r="D255" s="1173"/>
      <c r="E255" s="1174"/>
      <c r="F255" s="1175"/>
      <c r="G255" s="1174"/>
      <c r="H255" s="1175"/>
      <c r="I255" s="1174"/>
      <c r="J255" s="330"/>
    </row>
    <row r="256" spans="1:16" ht="15.75" customHeight="1">
      <c r="A256" s="401">
        <v>1</v>
      </c>
      <c r="B256" s="868" t="s">
        <v>835</v>
      </c>
      <c r="C256" s="844"/>
      <c r="D256" s="1007"/>
      <c r="E256" s="1008"/>
      <c r="F256" s="1007"/>
      <c r="G256" s="1008"/>
      <c r="H256" s="1007"/>
      <c r="I256" s="1008"/>
    </row>
    <row r="257" spans="1:10" ht="15.75" customHeight="1">
      <c r="A257" s="401">
        <f>A255+1</f>
        <v>2</v>
      </c>
      <c r="B257" s="868" t="s">
        <v>834</v>
      </c>
      <c r="C257" s="844"/>
      <c r="D257" s="1007"/>
      <c r="E257" s="1008"/>
      <c r="F257" s="1007"/>
      <c r="G257" s="1008"/>
      <c r="H257" s="1007"/>
      <c r="I257" s="1008"/>
      <c r="J257" s="330"/>
    </row>
    <row r="258" spans="1:10" ht="16.5" customHeight="1">
      <c r="A258" s="401">
        <f>A257+1</f>
        <v>3</v>
      </c>
      <c r="B258" s="844" t="s">
        <v>833</v>
      </c>
      <c r="C258" s="844"/>
      <c r="D258" s="1007"/>
      <c r="E258" s="1008"/>
      <c r="F258" s="1007"/>
      <c r="G258" s="1008"/>
      <c r="H258" s="1007"/>
      <c r="I258" s="1008"/>
      <c r="J258" s="330"/>
    </row>
    <row r="259" spans="1:10" ht="15.75">
      <c r="A259" s="401">
        <f>A258+1</f>
        <v>4</v>
      </c>
      <c r="B259" s="844" t="s">
        <v>806</v>
      </c>
      <c r="C259" s="844"/>
      <c r="D259" s="1007"/>
      <c r="E259" s="1008"/>
      <c r="F259" s="1007"/>
      <c r="G259" s="1008"/>
      <c r="H259" s="1007"/>
      <c r="I259" s="1008"/>
      <c r="J259" s="330"/>
    </row>
    <row r="260" spans="1:10" ht="15.75">
      <c r="A260" s="401">
        <f>A259+1</f>
        <v>5</v>
      </c>
      <c r="B260" s="844" t="s">
        <v>745</v>
      </c>
      <c r="C260" s="844"/>
      <c r="D260" s="1007"/>
      <c r="E260" s="1008"/>
      <c r="F260" s="1007"/>
      <c r="G260" s="1008"/>
      <c r="H260" s="1007"/>
      <c r="I260" s="1008"/>
      <c r="J260" s="330"/>
    </row>
    <row r="261" spans="1:10" ht="30" customHeight="1">
      <c r="A261" s="405"/>
      <c r="B261" s="1195" t="s">
        <v>524</v>
      </c>
      <c r="C261" s="1196"/>
      <c r="D261" s="1009"/>
      <c r="E261" s="1010"/>
      <c r="F261" s="1009"/>
      <c r="G261" s="1010"/>
      <c r="H261" s="1009"/>
      <c r="I261" s="1010"/>
      <c r="J261" s="330"/>
    </row>
    <row r="262" spans="1:10" ht="15.75" customHeight="1">
      <c r="A262" s="387"/>
      <c r="B262" s="563"/>
      <c r="C262" s="564"/>
      <c r="D262" s="601"/>
      <c r="E262" s="602"/>
      <c r="F262" s="603"/>
      <c r="G262" s="604"/>
      <c r="H262" s="603"/>
      <c r="I262" s="604"/>
      <c r="J262" s="330"/>
    </row>
    <row r="263" spans="1:10" ht="27" customHeight="1">
      <c r="A263" s="400" t="s">
        <v>379</v>
      </c>
      <c r="B263" s="1178" t="s">
        <v>521</v>
      </c>
      <c r="C263" s="1179"/>
      <c r="D263" s="1202" t="s">
        <v>523</v>
      </c>
      <c r="E263" s="1177"/>
      <c r="F263" s="1032" t="s">
        <v>523</v>
      </c>
      <c r="G263" s="1031"/>
      <c r="H263" s="1032" t="s">
        <v>523</v>
      </c>
      <c r="I263" s="1031"/>
      <c r="J263" s="330"/>
    </row>
    <row r="264" spans="1:10" ht="15.75" customHeight="1">
      <c r="A264" s="401" t="s">
        <v>520</v>
      </c>
      <c r="B264" s="1033" t="s">
        <v>522</v>
      </c>
      <c r="C264" s="1033"/>
      <c r="D264" s="1168"/>
      <c r="E264" s="1169"/>
      <c r="F264" s="1168"/>
      <c r="G264" s="1169"/>
      <c r="H264" s="1168"/>
      <c r="I264" s="1169"/>
      <c r="J264" s="330"/>
    </row>
    <row r="265" spans="1:10" ht="15.75" hidden="1" customHeight="1">
      <c r="A265" s="401"/>
      <c r="B265" s="1170" t="s">
        <v>807</v>
      </c>
      <c r="C265" s="1171"/>
      <c r="D265" s="1171"/>
      <c r="E265" s="1172"/>
      <c r="F265" s="423" t="s">
        <v>504</v>
      </c>
      <c r="G265" s="402"/>
      <c r="H265" s="402"/>
      <c r="I265" s="403"/>
      <c r="J265" s="330"/>
    </row>
    <row r="266" spans="1:10" ht="15.75" hidden="1" customHeight="1">
      <c r="A266" s="404">
        <f>IF(F265="Yes", 1,0)</f>
        <v>1</v>
      </c>
      <c r="B266" s="1165" t="str">
        <f>IF(F265="Yes", "2016-2017", "")</f>
        <v>2016-2017</v>
      </c>
      <c r="C266" s="1166"/>
      <c r="D266" s="1173"/>
      <c r="E266" s="1174"/>
      <c r="F266" s="1175"/>
      <c r="G266" s="1174"/>
      <c r="H266" s="1175"/>
      <c r="I266" s="1174"/>
      <c r="J266" s="330"/>
    </row>
    <row r="267" spans="1:10" ht="15.75" customHeight="1">
      <c r="A267" s="401">
        <v>1</v>
      </c>
      <c r="B267" s="868" t="s">
        <v>835</v>
      </c>
      <c r="C267" s="844"/>
      <c r="D267" s="1007"/>
      <c r="E267" s="1008"/>
      <c r="F267" s="1007"/>
      <c r="G267" s="1008"/>
      <c r="H267" s="1007"/>
      <c r="I267" s="1008"/>
    </row>
    <row r="268" spans="1:10" ht="15.75" customHeight="1">
      <c r="A268" s="401">
        <f>A266+1</f>
        <v>2</v>
      </c>
      <c r="B268" s="868" t="s">
        <v>834</v>
      </c>
      <c r="C268" s="844"/>
      <c r="D268" s="1007"/>
      <c r="E268" s="1008"/>
      <c r="F268" s="1007"/>
      <c r="G268" s="1008"/>
      <c r="H268" s="1007"/>
      <c r="I268" s="1008"/>
      <c r="J268" s="330"/>
    </row>
    <row r="269" spans="1:10" ht="16.5" customHeight="1">
      <c r="A269" s="401">
        <f>A268+1</f>
        <v>3</v>
      </c>
      <c r="B269" s="844" t="s">
        <v>833</v>
      </c>
      <c r="C269" s="844"/>
      <c r="D269" s="1007"/>
      <c r="E269" s="1008"/>
      <c r="F269" s="1007"/>
      <c r="G269" s="1008"/>
      <c r="H269" s="1007"/>
      <c r="I269" s="1008"/>
      <c r="J269" s="330"/>
    </row>
    <row r="270" spans="1:10" ht="15.75">
      <c r="A270" s="401">
        <f>A269+1</f>
        <v>4</v>
      </c>
      <c r="B270" s="844" t="s">
        <v>806</v>
      </c>
      <c r="C270" s="844"/>
      <c r="D270" s="1007"/>
      <c r="E270" s="1008"/>
      <c r="F270" s="1007"/>
      <c r="G270" s="1008"/>
      <c r="H270" s="1007"/>
      <c r="I270" s="1008"/>
      <c r="J270" s="330"/>
    </row>
    <row r="271" spans="1:10" ht="15.75">
      <c r="A271" s="401">
        <f>A270+1</f>
        <v>5</v>
      </c>
      <c r="B271" s="844" t="s">
        <v>745</v>
      </c>
      <c r="C271" s="844"/>
      <c r="D271" s="1007"/>
      <c r="E271" s="1008"/>
      <c r="F271" s="1007"/>
      <c r="G271" s="1008"/>
      <c r="H271" s="1007"/>
      <c r="I271" s="1008"/>
      <c r="J271" s="330"/>
    </row>
    <row r="272" spans="1:10" ht="30" customHeight="1">
      <c r="A272" s="405"/>
      <c r="B272" s="1195" t="s">
        <v>524</v>
      </c>
      <c r="C272" s="1196"/>
      <c r="D272" s="1009"/>
      <c r="E272" s="1010"/>
      <c r="F272" s="1009"/>
      <c r="G272" s="1010"/>
      <c r="H272" s="1009"/>
      <c r="I272" s="1010"/>
      <c r="J272" s="330"/>
    </row>
    <row r="273" spans="1:16" ht="27" customHeight="1">
      <c r="A273" s="400" t="s">
        <v>380</v>
      </c>
      <c r="B273" s="1180" t="s">
        <v>526</v>
      </c>
      <c r="C273" s="1180"/>
      <c r="D273" s="1077"/>
      <c r="E273" s="1078"/>
      <c r="F273" s="1077"/>
      <c r="G273" s="1078"/>
      <c r="H273" s="1077"/>
      <c r="I273" s="1078"/>
      <c r="J273" s="330"/>
    </row>
    <row r="274" spans="1:16" ht="36" customHeight="1">
      <c r="A274" s="401"/>
      <c r="B274" s="1200" t="s">
        <v>527</v>
      </c>
      <c r="C274" s="1201"/>
      <c r="D274" s="1007"/>
      <c r="E274" s="1008"/>
      <c r="F274" s="1007"/>
      <c r="G274" s="1008"/>
      <c r="H274" s="1007"/>
      <c r="I274" s="1008"/>
    </row>
    <row r="275" spans="1:16" ht="15.75" customHeight="1">
      <c r="A275" s="401"/>
      <c r="B275" s="1079" t="s">
        <v>529</v>
      </c>
      <c r="C275" s="1079"/>
      <c r="D275" s="1080"/>
      <c r="E275" s="1081"/>
      <c r="F275" s="1080"/>
      <c r="G275" s="1081"/>
      <c r="H275" s="1080"/>
      <c r="I275" s="1081"/>
      <c r="J275" s="330"/>
    </row>
    <row r="276" spans="1:16" ht="42.75" customHeight="1">
      <c r="A276" s="401"/>
      <c r="B276" s="1198" t="s">
        <v>528</v>
      </c>
      <c r="C276" s="1199"/>
      <c r="D276" s="1007"/>
      <c r="E276" s="1008"/>
      <c r="F276" s="1007"/>
      <c r="G276" s="1008"/>
      <c r="H276" s="1007"/>
      <c r="I276" s="1008"/>
      <c r="J276" s="330"/>
    </row>
    <row r="277" spans="1:16" ht="15.75">
      <c r="A277" s="371"/>
      <c r="B277" s="371"/>
      <c r="C277" s="371"/>
      <c r="D277" s="371"/>
      <c r="E277" s="371"/>
      <c r="F277" s="371"/>
      <c r="G277" s="371"/>
      <c r="H277" s="371"/>
      <c r="I277" s="371"/>
      <c r="J277" s="330"/>
    </row>
    <row r="278" spans="1:16" ht="133.5" customHeight="1">
      <c r="A278" s="380"/>
      <c r="B278" s="1082" t="s">
        <v>971</v>
      </c>
      <c r="C278" s="1082"/>
      <c r="D278" s="1082"/>
      <c r="E278" s="1082"/>
      <c r="F278" s="1082"/>
      <c r="G278" s="1082"/>
      <c r="H278" s="1082"/>
      <c r="I278" s="1082"/>
    </row>
    <row r="279" spans="1:16" ht="15.75">
      <c r="A279" s="398" t="s">
        <v>530</v>
      </c>
      <c r="B279" s="1119" t="s">
        <v>531</v>
      </c>
      <c r="C279" s="1119"/>
      <c r="D279" s="1119"/>
      <c r="E279" s="1119"/>
      <c r="F279" s="1119"/>
      <c r="G279" s="1119"/>
      <c r="H279" s="1119"/>
      <c r="I279" s="1119"/>
      <c r="J279" s="330"/>
    </row>
    <row r="280" spans="1:16" ht="15.75">
      <c r="A280" s="371"/>
      <c r="B280" s="339"/>
      <c r="C280" s="339"/>
      <c r="D280" s="339"/>
      <c r="E280" s="339"/>
      <c r="F280" s="339"/>
      <c r="G280" s="339"/>
      <c r="H280" s="339"/>
      <c r="I280" s="330"/>
      <c r="J280" s="330"/>
    </row>
    <row r="281" spans="1:16" ht="106.15" customHeight="1">
      <c r="A281" s="339" t="s">
        <v>534</v>
      </c>
      <c r="B281" s="1038" t="s">
        <v>810</v>
      </c>
      <c r="C281" s="1038"/>
      <c r="D281" s="1038"/>
      <c r="E281" s="1038"/>
      <c r="F281" s="1038"/>
      <c r="G281" s="1038"/>
      <c r="H281" s="1038"/>
      <c r="I281" s="1038"/>
      <c r="J281" s="330"/>
    </row>
    <row r="282" spans="1:16" ht="15.75">
      <c r="A282" s="330"/>
      <c r="B282" s="339"/>
      <c r="C282" s="339"/>
      <c r="D282" s="339"/>
      <c r="E282" s="339"/>
      <c r="F282" s="339"/>
      <c r="G282" s="339"/>
      <c r="H282" s="339"/>
      <c r="I282" s="330"/>
    </row>
    <row r="283" spans="1:16" ht="22.9" customHeight="1">
      <c r="A283" s="354" t="s">
        <v>532</v>
      </c>
      <c r="B283" s="977" t="s">
        <v>811</v>
      </c>
      <c r="C283" s="977"/>
      <c r="D283" s="977"/>
      <c r="E283" s="977"/>
      <c r="F283" s="977"/>
      <c r="G283" s="977"/>
      <c r="H283" s="977"/>
      <c r="I283" s="977"/>
      <c r="J283" s="330"/>
    </row>
    <row r="284" spans="1:16" ht="15.75">
      <c r="A284" s="371"/>
      <c r="B284" s="371"/>
      <c r="C284" s="371"/>
      <c r="D284" s="371"/>
      <c r="E284" s="371"/>
      <c r="F284" s="371"/>
      <c r="G284" s="371"/>
      <c r="H284" s="371"/>
      <c r="I284" s="371"/>
      <c r="J284" s="330"/>
    </row>
    <row r="285" spans="1:16" ht="26.45" customHeight="1">
      <c r="A285" s="354" t="s">
        <v>533</v>
      </c>
      <c r="B285" s="977" t="s">
        <v>646</v>
      </c>
      <c r="C285" s="977"/>
      <c r="D285" s="977"/>
      <c r="E285" s="977"/>
      <c r="F285" s="977"/>
      <c r="G285" s="977"/>
      <c r="H285" s="977"/>
      <c r="I285" s="977"/>
      <c r="J285" s="371"/>
      <c r="K285" s="380"/>
      <c r="L285" s="380"/>
      <c r="M285" s="380"/>
      <c r="N285" s="380"/>
      <c r="O285" s="380"/>
      <c r="P285" s="380"/>
    </row>
    <row r="286" spans="1:16" ht="16.899999999999999" customHeight="1">
      <c r="A286" s="571"/>
      <c r="B286" s="569"/>
      <c r="C286" s="569"/>
      <c r="D286" s="569"/>
      <c r="E286" s="569"/>
      <c r="F286" s="569"/>
      <c r="G286" s="569"/>
      <c r="H286" s="569"/>
      <c r="I286" s="569"/>
      <c r="J286" s="371"/>
      <c r="K286" s="565"/>
      <c r="L286" s="565"/>
      <c r="M286" s="565"/>
      <c r="N286" s="565"/>
      <c r="O286" s="565"/>
      <c r="P286" s="565"/>
    </row>
    <row r="287" spans="1:16" ht="37.9" customHeight="1">
      <c r="A287" s="571" t="s">
        <v>511</v>
      </c>
      <c r="B287" s="978" t="s">
        <v>647</v>
      </c>
      <c r="C287" s="978"/>
      <c r="D287" s="978"/>
      <c r="E287" s="978"/>
      <c r="F287" s="978"/>
      <c r="G287" s="978"/>
      <c r="H287" s="978"/>
      <c r="I287" s="978"/>
      <c r="J287" s="371"/>
      <c r="K287" s="565"/>
      <c r="L287" s="565"/>
      <c r="M287" s="565"/>
      <c r="N287" s="565"/>
      <c r="O287" s="565"/>
      <c r="P287" s="565"/>
    </row>
    <row r="288" spans="1:16" ht="15.75">
      <c r="A288" s="380"/>
      <c r="B288" s="339"/>
      <c r="C288" s="339"/>
      <c r="D288" s="339"/>
      <c r="E288" s="339"/>
      <c r="F288" s="339"/>
      <c r="G288" s="339"/>
      <c r="H288" s="339"/>
      <c r="I288" s="380"/>
    </row>
    <row r="289" spans="1:16" ht="15.75" hidden="1">
      <c r="A289" s="408"/>
      <c r="B289" s="980"/>
      <c r="C289" s="980"/>
      <c r="D289" s="980"/>
      <c r="E289" s="980"/>
      <c r="F289" s="980"/>
      <c r="G289" s="980"/>
      <c r="H289" s="980"/>
      <c r="I289" s="980"/>
      <c r="J289" s="371"/>
      <c r="K289" s="380"/>
      <c r="L289" s="380"/>
      <c r="M289" s="380"/>
      <c r="N289" s="380"/>
      <c r="O289" s="380"/>
      <c r="P289" s="380"/>
    </row>
    <row r="290" spans="1:16" ht="15.75" hidden="1">
      <c r="A290" s="371"/>
      <c r="B290" s="339"/>
      <c r="C290" s="339"/>
      <c r="D290" s="339"/>
      <c r="E290" s="339"/>
      <c r="F290" s="339"/>
      <c r="G290" s="339"/>
      <c r="H290" s="339"/>
      <c r="I290" s="371"/>
      <c r="J290" s="371"/>
      <c r="K290" s="380"/>
      <c r="L290" s="380"/>
      <c r="M290" s="380"/>
      <c r="N290" s="380"/>
      <c r="O290" s="380"/>
      <c r="P290" s="380"/>
    </row>
    <row r="291" spans="1:16" ht="37.9" hidden="1" customHeight="1">
      <c r="A291" s="354"/>
      <c r="B291" s="1038"/>
      <c r="C291" s="1038"/>
      <c r="D291" s="1038"/>
      <c r="E291" s="1038"/>
      <c r="F291" s="1038"/>
      <c r="G291" s="1038"/>
      <c r="H291" s="1038"/>
      <c r="I291" s="1038"/>
    </row>
    <row r="292" spans="1:16" ht="15.75" hidden="1">
      <c r="A292" s="371"/>
      <c r="B292" s="371"/>
      <c r="C292" s="371"/>
      <c r="D292" s="371"/>
      <c r="E292" s="371"/>
      <c r="F292" s="371"/>
      <c r="G292" s="371"/>
      <c r="H292" s="371"/>
      <c r="I292" s="371"/>
      <c r="J292" s="330"/>
    </row>
    <row r="293" spans="1:16" ht="44.45" hidden="1" customHeight="1">
      <c r="A293" s="371"/>
      <c r="B293" s="977"/>
      <c r="C293" s="977"/>
      <c r="D293" s="977"/>
      <c r="E293" s="977"/>
      <c r="F293" s="977"/>
      <c r="G293" s="977"/>
      <c r="H293" s="977"/>
      <c r="I293" s="977"/>
      <c r="J293" s="330"/>
    </row>
    <row r="294" spans="1:16" hidden="1">
      <c r="A294" s="330"/>
      <c r="B294" s="600"/>
      <c r="C294" s="600"/>
      <c r="D294" s="600"/>
      <c r="E294" s="600"/>
      <c r="F294" s="600"/>
      <c r="G294" s="600"/>
      <c r="H294" s="600"/>
      <c r="I294" s="600"/>
      <c r="J294" s="330"/>
    </row>
    <row r="295" spans="1:16" ht="64.5" hidden="1" customHeight="1">
      <c r="A295" s="330"/>
      <c r="B295" s="977"/>
      <c r="C295" s="977"/>
      <c r="D295" s="977"/>
      <c r="E295" s="977"/>
      <c r="F295" s="977"/>
      <c r="G295" s="977"/>
      <c r="H295" s="977"/>
      <c r="I295" s="977"/>
      <c r="J295" s="330"/>
    </row>
    <row r="296" spans="1:16" ht="19.149999999999999" hidden="1" customHeight="1">
      <c r="A296" s="330"/>
      <c r="B296" s="577"/>
      <c r="C296" s="577"/>
      <c r="D296" s="577"/>
      <c r="E296" s="577"/>
      <c r="F296" s="577"/>
      <c r="G296" s="577"/>
      <c r="H296" s="577"/>
      <c r="I296" s="577"/>
      <c r="J296" s="330"/>
    </row>
    <row r="297" spans="1:16" ht="56.45" hidden="1" customHeight="1">
      <c r="A297" s="330"/>
      <c r="B297" s="978"/>
      <c r="C297" s="978"/>
      <c r="D297" s="978"/>
      <c r="E297" s="978"/>
      <c r="F297" s="978"/>
      <c r="G297" s="978"/>
      <c r="H297" s="978"/>
      <c r="I297" s="978"/>
      <c r="J297" s="330"/>
    </row>
    <row r="298" spans="1:16" ht="15.75" hidden="1">
      <c r="A298" s="371"/>
      <c r="B298" s="599"/>
      <c r="C298" s="599"/>
      <c r="D298" s="599"/>
      <c r="E298" s="599"/>
      <c r="F298" s="599"/>
      <c r="G298" s="599"/>
      <c r="H298" s="599"/>
      <c r="I298" s="599"/>
      <c r="J298" s="330"/>
    </row>
    <row r="299" spans="1:16" ht="15.75" hidden="1">
      <c r="A299" s="371"/>
      <c r="B299" s="977"/>
      <c r="C299" s="977"/>
      <c r="D299" s="977"/>
      <c r="E299" s="977"/>
      <c r="F299" s="977"/>
      <c r="G299" s="977"/>
      <c r="H299" s="977"/>
      <c r="I299" s="977"/>
      <c r="J299" s="330"/>
    </row>
    <row r="300" spans="1:16" ht="15.75" hidden="1">
      <c r="A300" s="371"/>
      <c r="B300" s="599"/>
      <c r="C300" s="599"/>
      <c r="D300" s="599"/>
      <c r="E300" s="599"/>
      <c r="F300" s="599"/>
      <c r="G300" s="599"/>
      <c r="H300" s="599"/>
      <c r="I300" s="599"/>
      <c r="J300" s="330"/>
    </row>
    <row r="301" spans="1:16" ht="69" customHeight="1">
      <c r="A301" s="354">
        <v>4.2</v>
      </c>
      <c r="B301" s="1038" t="s">
        <v>584</v>
      </c>
      <c r="C301" s="1038"/>
      <c r="D301" s="1038"/>
      <c r="E301" s="1038"/>
      <c r="F301" s="1038"/>
      <c r="G301" s="1038"/>
      <c r="H301" s="1038"/>
      <c r="I301" s="1038"/>
    </row>
    <row r="302" spans="1:16">
      <c r="A302" s="330"/>
      <c r="B302" s="330"/>
      <c r="C302" s="330"/>
      <c r="D302" s="330"/>
      <c r="E302" s="330"/>
      <c r="F302" s="330"/>
      <c r="G302" s="330"/>
      <c r="H302" s="330"/>
      <c r="I302" s="330"/>
      <c r="J302" s="330"/>
    </row>
    <row r="303" spans="1:16" ht="15.75">
      <c r="A303" s="330"/>
      <c r="B303" s="409" t="s">
        <v>22</v>
      </c>
      <c r="C303" s="1019"/>
      <c r="D303" s="1019"/>
      <c r="E303" s="1019"/>
      <c r="F303" s="1019"/>
      <c r="G303" s="1019"/>
      <c r="H303" s="1019"/>
      <c r="I303" s="1019"/>
      <c r="J303" s="330"/>
    </row>
    <row r="304" spans="1:16" ht="15.75">
      <c r="A304" s="330"/>
      <c r="B304" s="409" t="s">
        <v>31</v>
      </c>
      <c r="C304" s="1019"/>
      <c r="D304" s="1019"/>
      <c r="E304" s="1019"/>
      <c r="F304" s="1019"/>
      <c r="G304" s="1019"/>
      <c r="H304" s="1019"/>
      <c r="I304" s="1019"/>
      <c r="J304" s="330"/>
    </row>
    <row r="305" spans="1:10" ht="15.75">
      <c r="A305" s="330"/>
      <c r="B305" s="409" t="s">
        <v>461</v>
      </c>
      <c r="C305" s="1019"/>
      <c r="D305" s="1019"/>
      <c r="E305" s="1019"/>
      <c r="F305" s="1019"/>
      <c r="G305" s="1019"/>
      <c r="H305" s="1019"/>
      <c r="I305" s="1019"/>
      <c r="J305" s="330"/>
    </row>
    <row r="306" spans="1:10" ht="15.75">
      <c r="A306" s="330"/>
      <c r="B306" s="409" t="s">
        <v>535</v>
      </c>
      <c r="C306" s="1019"/>
      <c r="D306" s="1019"/>
      <c r="E306" s="1019"/>
      <c r="F306" s="1019"/>
      <c r="G306" s="1019"/>
      <c r="H306" s="1019"/>
      <c r="I306" s="1019"/>
      <c r="J306" s="330"/>
    </row>
    <row r="307" spans="1:10" ht="15.75">
      <c r="A307" s="330"/>
      <c r="B307" s="409" t="s">
        <v>571</v>
      </c>
      <c r="C307" s="1019"/>
      <c r="D307" s="1019"/>
      <c r="E307" s="1019"/>
      <c r="F307" s="1019"/>
      <c r="G307" s="1019"/>
      <c r="H307" s="1019"/>
      <c r="I307" s="1019"/>
      <c r="J307" s="330"/>
    </row>
    <row r="308" spans="1:10" ht="15.75">
      <c r="A308" s="330"/>
      <c r="B308" s="409" t="s">
        <v>572</v>
      </c>
      <c r="C308" s="1019"/>
      <c r="D308" s="1019"/>
      <c r="E308" s="1019"/>
      <c r="F308" s="1019"/>
      <c r="G308" s="1019"/>
      <c r="H308" s="1019"/>
      <c r="I308" s="1019"/>
      <c r="J308" s="330"/>
    </row>
    <row r="309" spans="1:10" ht="15.75">
      <c r="A309" s="330"/>
      <c r="B309" s="409" t="s">
        <v>573</v>
      </c>
      <c r="C309" s="1019"/>
      <c r="D309" s="1019"/>
      <c r="E309" s="1019"/>
      <c r="F309" s="1019"/>
      <c r="G309" s="1019"/>
      <c r="H309" s="1019"/>
      <c r="I309" s="1019"/>
      <c r="J309" s="330"/>
    </row>
    <row r="310" spans="1:10" ht="15.75">
      <c r="A310" s="330"/>
      <c r="B310" s="409" t="s">
        <v>574</v>
      </c>
      <c r="C310" s="1019"/>
      <c r="D310" s="1019"/>
      <c r="E310" s="1019"/>
      <c r="F310" s="1019"/>
      <c r="G310" s="1019"/>
      <c r="H310" s="1019"/>
      <c r="I310" s="1019"/>
      <c r="J310" s="330"/>
    </row>
    <row r="311" spans="1:10" ht="15.75">
      <c r="A311" s="330"/>
      <c r="B311" s="409" t="s">
        <v>575</v>
      </c>
      <c r="C311" s="1019"/>
      <c r="D311" s="1019"/>
      <c r="E311" s="1019"/>
      <c r="F311" s="1019"/>
      <c r="G311" s="1019"/>
      <c r="H311" s="1019"/>
      <c r="I311" s="1019"/>
      <c r="J311" s="330"/>
    </row>
    <row r="312" spans="1:10">
      <c r="A312" s="330"/>
      <c r="B312" s="330"/>
      <c r="C312" s="330"/>
      <c r="D312" s="330"/>
      <c r="E312" s="330"/>
      <c r="F312" s="330"/>
      <c r="G312" s="330"/>
      <c r="H312" s="330"/>
      <c r="I312" s="330"/>
      <c r="J312" s="330"/>
    </row>
    <row r="313" spans="1:10">
      <c r="A313" s="330"/>
      <c r="B313" s="330"/>
      <c r="C313" s="330"/>
      <c r="D313" s="330"/>
      <c r="E313" s="330"/>
      <c r="F313" s="330"/>
      <c r="G313" s="330"/>
      <c r="H313" s="330"/>
      <c r="I313" s="330"/>
      <c r="J313" s="330"/>
    </row>
    <row r="314" spans="1:10" ht="15.75">
      <c r="A314" s="371"/>
      <c r="B314" s="371"/>
      <c r="C314" s="371"/>
      <c r="D314" s="371"/>
      <c r="E314" s="371"/>
      <c r="F314" s="371"/>
      <c r="G314" s="371"/>
      <c r="H314" s="371"/>
      <c r="I314" s="371"/>
      <c r="J314" s="330"/>
    </row>
    <row r="315" spans="1:10" ht="34.9" customHeight="1">
      <c r="A315" s="410" t="s">
        <v>536</v>
      </c>
      <c r="B315" s="1036" t="s">
        <v>550</v>
      </c>
      <c r="C315" s="1036"/>
      <c r="D315" s="1036"/>
      <c r="E315" s="1036"/>
      <c r="F315" s="1036"/>
      <c r="G315" s="1036"/>
      <c r="H315" s="1036"/>
      <c r="I315" s="1036"/>
      <c r="J315" s="330"/>
    </row>
    <row r="316" spans="1:10" ht="39" customHeight="1">
      <c r="A316" s="354">
        <v>5.0999999999999996</v>
      </c>
      <c r="B316" s="1037" t="s">
        <v>537</v>
      </c>
      <c r="C316" s="1037"/>
      <c r="D316" s="1037"/>
      <c r="E316" s="1037"/>
      <c r="F316" s="1037"/>
      <c r="G316" s="1037"/>
      <c r="H316" s="1037"/>
      <c r="I316" s="1037"/>
    </row>
    <row r="317" spans="1:10" ht="16.5" hidden="1" customHeight="1">
      <c r="A317" s="410"/>
      <c r="B317" s="411"/>
      <c r="C317" s="411"/>
      <c r="D317" s="411"/>
      <c r="E317" s="411"/>
      <c r="F317" s="411"/>
      <c r="I317" s="411"/>
      <c r="J317" s="330"/>
    </row>
    <row r="318" spans="1:10" ht="15.75" hidden="1">
      <c r="A318" s="371"/>
      <c r="B318" s="371"/>
      <c r="C318" s="371"/>
      <c r="D318" s="371"/>
      <c r="E318" s="371"/>
      <c r="F318" s="371"/>
      <c r="G318" s="371"/>
      <c r="H318" s="371"/>
      <c r="I318" s="371"/>
      <c r="J318" s="330"/>
    </row>
    <row r="319" spans="1:10" ht="15.75" hidden="1">
      <c r="A319" s="330"/>
      <c r="B319" s="412"/>
      <c r="C319" s="330"/>
      <c r="D319" s="330"/>
      <c r="E319" s="330"/>
      <c r="F319" s="330"/>
      <c r="G319" s="330"/>
      <c r="H319" s="330"/>
      <c r="I319" s="330"/>
      <c r="J319" s="330"/>
    </row>
    <row r="320" spans="1:10" ht="121.15" customHeight="1">
      <c r="A320" s="330"/>
      <c r="B320" s="407" t="s">
        <v>585</v>
      </c>
      <c r="C320" s="978" t="s">
        <v>538</v>
      </c>
      <c r="D320" s="978"/>
      <c r="E320" s="978"/>
      <c r="F320" s="978"/>
      <c r="G320" s="978"/>
      <c r="H320" s="978"/>
      <c r="I320" s="978"/>
      <c r="J320" s="413"/>
    </row>
    <row r="321" spans="1:14" ht="15">
      <c r="A321" s="330"/>
      <c r="B321" s="414"/>
      <c r="C321" s="330"/>
      <c r="D321" s="330"/>
      <c r="E321" s="330"/>
      <c r="F321" s="330"/>
      <c r="G321" s="330"/>
      <c r="H321" s="330"/>
      <c r="I321" s="330"/>
      <c r="J321" s="330"/>
    </row>
    <row r="322" spans="1:14" ht="71.45" customHeight="1">
      <c r="A322" s="330"/>
      <c r="B322" s="407" t="s">
        <v>539</v>
      </c>
      <c r="C322" s="978" t="s">
        <v>540</v>
      </c>
      <c r="D322" s="978"/>
      <c r="E322" s="978"/>
      <c r="F322" s="978"/>
      <c r="G322" s="978"/>
      <c r="H322" s="978"/>
      <c r="I322" s="978"/>
      <c r="J322" s="330"/>
    </row>
    <row r="323" spans="1:14" ht="17.25" hidden="1" customHeight="1">
      <c r="A323" s="330"/>
      <c r="B323" s="407"/>
      <c r="C323" s="415"/>
      <c r="D323" s="415"/>
      <c r="E323" s="415"/>
      <c r="F323" s="415"/>
      <c r="G323" s="415"/>
      <c r="H323" s="415"/>
      <c r="I323" s="415"/>
      <c r="J323" s="330"/>
    </row>
    <row r="324" spans="1:14" ht="17.25" hidden="1" customHeight="1">
      <c r="A324" s="330"/>
      <c r="B324" s="407"/>
      <c r="C324" s="415"/>
      <c r="D324" s="415"/>
      <c r="E324" s="415"/>
      <c r="F324" s="415"/>
      <c r="G324" s="415"/>
      <c r="H324" s="415"/>
      <c r="I324" s="415"/>
      <c r="J324" s="330"/>
    </row>
    <row r="325" spans="1:14" ht="17.25" hidden="1" customHeight="1">
      <c r="A325" s="330"/>
      <c r="B325" s="407"/>
      <c r="C325" s="415"/>
      <c r="D325" s="415"/>
      <c r="E325" s="415"/>
      <c r="F325" s="415"/>
      <c r="G325" s="415"/>
      <c r="H325" s="415"/>
      <c r="I325" s="415"/>
      <c r="J325" s="330"/>
    </row>
    <row r="326" spans="1:14" ht="15.75">
      <c r="A326" s="371"/>
      <c r="B326" s="371"/>
      <c r="C326" s="371"/>
      <c r="D326" s="371"/>
      <c r="E326" s="371"/>
      <c r="F326" s="371"/>
      <c r="G326" s="371"/>
      <c r="H326" s="371"/>
      <c r="I326" s="371"/>
      <c r="J326" s="330"/>
    </row>
    <row r="327" spans="1:14" ht="37.15" customHeight="1">
      <c r="A327" s="339">
        <v>5.2</v>
      </c>
      <c r="B327" s="1026" t="s">
        <v>541</v>
      </c>
      <c r="C327" s="1026"/>
      <c r="D327" s="1026"/>
      <c r="E327" s="1026"/>
      <c r="F327" s="1026"/>
      <c r="G327" s="1026"/>
      <c r="H327" s="1026"/>
      <c r="I327" s="1026"/>
    </row>
    <row r="328" spans="1:14">
      <c r="A328" s="330"/>
      <c r="B328" s="416"/>
      <c r="C328" s="416"/>
      <c r="D328" s="416"/>
      <c r="E328" s="416"/>
      <c r="F328" s="416"/>
      <c r="G328" s="416"/>
      <c r="H328" s="416"/>
      <c r="I328" s="416"/>
      <c r="J328" s="330"/>
    </row>
    <row r="329" spans="1:14" ht="21.6" customHeight="1">
      <c r="A329" s="330"/>
      <c r="B329" s="1026" t="s">
        <v>542</v>
      </c>
      <c r="C329" s="1026"/>
      <c r="D329" s="1026"/>
      <c r="E329" s="1026"/>
      <c r="F329" s="1026"/>
      <c r="G329" s="1026"/>
      <c r="H329" s="1026"/>
      <c r="I329" s="1026"/>
      <c r="J329" s="330"/>
    </row>
    <row r="330" spans="1:14" ht="19.5" customHeight="1">
      <c r="A330" s="337"/>
      <c r="B330" s="1029"/>
      <c r="C330" s="1029"/>
      <c r="D330" s="1029" t="str">
        <f>IF('Names of Bidder'!D8 = "Sole Bidder", "For individual  firm  ", " For a joint venture of firms")</f>
        <v xml:space="preserve">For individual  firm  </v>
      </c>
      <c r="E330" s="1029"/>
      <c r="F330" s="1029"/>
      <c r="G330" s="1029"/>
      <c r="H330" s="1029"/>
      <c r="I330" s="1029"/>
      <c r="J330" s="330"/>
    </row>
    <row r="331" spans="1:14" ht="26.25" customHeight="1">
      <c r="A331" s="338"/>
      <c r="B331" s="339"/>
      <c r="C331" s="340"/>
      <c r="D331" s="1030" t="s">
        <v>484</v>
      </c>
      <c r="E331" s="1031"/>
      <c r="F331" s="1032" t="s">
        <v>485</v>
      </c>
      <c r="G331" s="1031"/>
      <c r="H331" s="1032" t="s">
        <v>486</v>
      </c>
      <c r="I331" s="1031"/>
      <c r="J331" s="330"/>
    </row>
    <row r="332" spans="1:14" ht="27" customHeight="1">
      <c r="A332" s="400" t="s">
        <v>378</v>
      </c>
      <c r="B332" s="1033" t="s">
        <v>543</v>
      </c>
      <c r="C332" s="1033"/>
      <c r="D332" s="1034" t="s">
        <v>544</v>
      </c>
      <c r="E332" s="1035"/>
      <c r="F332" s="1032" t="s">
        <v>544</v>
      </c>
      <c r="G332" s="1031"/>
      <c r="H332" s="1032" t="s">
        <v>544</v>
      </c>
      <c r="I332" s="1031"/>
      <c r="J332" s="330"/>
    </row>
    <row r="333" spans="1:14" ht="15.75" customHeight="1">
      <c r="A333" s="401"/>
      <c r="B333" s="1020" t="s">
        <v>545</v>
      </c>
      <c r="C333" s="1021"/>
      <c r="D333" s="1017" t="s">
        <v>504</v>
      </c>
      <c r="E333" s="1018"/>
      <c r="F333" s="1015" t="s">
        <v>504</v>
      </c>
      <c r="G333" s="1016"/>
      <c r="H333" s="1015" t="s">
        <v>504</v>
      </c>
      <c r="I333" s="1016"/>
      <c r="J333" s="544" t="s">
        <v>691</v>
      </c>
      <c r="K333" s="545" t="s">
        <v>576</v>
      </c>
      <c r="L333" s="545" t="s">
        <v>568</v>
      </c>
      <c r="M333" s="477"/>
      <c r="N333" s="477"/>
    </row>
    <row r="334" spans="1:14" ht="30" customHeight="1">
      <c r="A334" s="401"/>
      <c r="B334" s="1022"/>
      <c r="C334" s="1023"/>
      <c r="D334" s="417"/>
      <c r="E334" s="418"/>
      <c r="F334" s="417"/>
      <c r="G334" s="418"/>
      <c r="H334" s="417"/>
      <c r="I334" s="418"/>
      <c r="J334" s="544" t="s">
        <v>691</v>
      </c>
      <c r="K334" s="545" t="s">
        <v>576</v>
      </c>
      <c r="L334" s="545" t="s">
        <v>568</v>
      </c>
      <c r="M334" s="477"/>
      <c r="N334" s="477"/>
    </row>
    <row r="335" spans="1:14" ht="30" customHeight="1">
      <c r="A335" s="401"/>
      <c r="B335" s="1024"/>
      <c r="C335" s="1025"/>
      <c r="D335" s="419"/>
      <c r="E335" s="420"/>
      <c r="F335" s="419"/>
      <c r="G335" s="420"/>
      <c r="H335" s="419"/>
      <c r="I335" s="420"/>
      <c r="J335" s="544" t="s">
        <v>692</v>
      </c>
      <c r="K335" s="546" t="s">
        <v>559</v>
      </c>
      <c r="L335" s="545" t="s">
        <v>569</v>
      </c>
      <c r="M335" s="477"/>
      <c r="N335" s="477"/>
    </row>
    <row r="336" spans="1:14" ht="30" customHeight="1">
      <c r="A336" s="401"/>
      <c r="B336" s="1020" t="s">
        <v>546</v>
      </c>
      <c r="C336" s="1021"/>
      <c r="D336" s="1017" t="s">
        <v>504</v>
      </c>
      <c r="E336" s="1018"/>
      <c r="F336" s="1015" t="s">
        <v>504</v>
      </c>
      <c r="G336" s="1016"/>
      <c r="H336" s="1015" t="s">
        <v>558</v>
      </c>
      <c r="I336" s="1016"/>
      <c r="J336" s="547" t="s">
        <v>579</v>
      </c>
      <c r="K336" s="547" t="s">
        <v>576</v>
      </c>
      <c r="L336" s="547" t="s">
        <v>568</v>
      </c>
      <c r="M336" s="477"/>
      <c r="N336" s="477"/>
    </row>
    <row r="337" spans="1:14" ht="30" customHeight="1">
      <c r="A337" s="401"/>
      <c r="B337" s="1022"/>
      <c r="C337" s="1023"/>
      <c r="D337" s="417"/>
      <c r="E337" s="418"/>
      <c r="F337" s="417"/>
      <c r="G337" s="418"/>
      <c r="H337" s="417"/>
      <c r="I337" s="418"/>
      <c r="J337" s="547" t="s">
        <v>579</v>
      </c>
      <c r="K337" s="547" t="s">
        <v>576</v>
      </c>
      <c r="L337" s="547" t="s">
        <v>568</v>
      </c>
      <c r="M337" s="477"/>
      <c r="N337" s="477"/>
    </row>
    <row r="338" spans="1:14" ht="30" customHeight="1">
      <c r="A338" s="401"/>
      <c r="B338" s="1024"/>
      <c r="C338" s="1025"/>
      <c r="D338" s="419"/>
      <c r="E338" s="420"/>
      <c r="F338" s="419"/>
      <c r="G338" s="420"/>
      <c r="H338" s="419"/>
      <c r="I338" s="420"/>
      <c r="J338" s="547" t="s">
        <v>560</v>
      </c>
      <c r="K338" s="547" t="s">
        <v>559</v>
      </c>
      <c r="L338" s="547" t="s">
        <v>569</v>
      </c>
      <c r="M338" s="477"/>
      <c r="N338" s="477"/>
    </row>
    <row r="339" spans="1:14" ht="30" customHeight="1">
      <c r="A339" s="401"/>
      <c r="B339" s="1020" t="s">
        <v>547</v>
      </c>
      <c r="C339" s="1021"/>
      <c r="D339" s="1017" t="s">
        <v>504</v>
      </c>
      <c r="E339" s="1018"/>
      <c r="F339" s="1015" t="s">
        <v>504</v>
      </c>
      <c r="G339" s="1016"/>
      <c r="H339" s="1015" t="s">
        <v>504</v>
      </c>
      <c r="I339" s="1016"/>
      <c r="J339" s="545" t="s">
        <v>576</v>
      </c>
      <c r="K339" s="545" t="s">
        <v>568</v>
      </c>
      <c r="L339" s="545" t="s">
        <v>579</v>
      </c>
      <c r="M339" s="548"/>
      <c r="N339" s="477"/>
    </row>
    <row r="340" spans="1:14" ht="30" customHeight="1">
      <c r="A340" s="401"/>
      <c r="B340" s="1022"/>
      <c r="C340" s="1023"/>
      <c r="D340" s="417"/>
      <c r="E340" s="418"/>
      <c r="F340" s="417"/>
      <c r="G340" s="418"/>
      <c r="H340" s="417"/>
      <c r="I340" s="418"/>
      <c r="J340" s="545" t="s">
        <v>576</v>
      </c>
      <c r="K340" s="545" t="s">
        <v>568</v>
      </c>
      <c r="L340" s="545" t="s">
        <v>579</v>
      </c>
      <c r="M340" s="548"/>
      <c r="N340" s="477"/>
    </row>
    <row r="341" spans="1:14" ht="30" customHeight="1">
      <c r="A341" s="401"/>
      <c r="B341" s="1024"/>
      <c r="C341" s="1025"/>
      <c r="D341" s="419"/>
      <c r="E341" s="420"/>
      <c r="F341" s="419"/>
      <c r="G341" s="420"/>
      <c r="H341" s="419"/>
      <c r="I341" s="420"/>
      <c r="J341" s="545" t="s">
        <v>559</v>
      </c>
      <c r="K341" s="545" t="s">
        <v>569</v>
      </c>
      <c r="L341" s="545" t="s">
        <v>560</v>
      </c>
      <c r="M341" s="548"/>
      <c r="N341" s="477"/>
    </row>
    <row r="342" spans="1:14" ht="30" customHeight="1">
      <c r="A342" s="401"/>
      <c r="B342" s="1020" t="s">
        <v>548</v>
      </c>
      <c r="C342" s="1021"/>
      <c r="D342" s="1017" t="s">
        <v>504</v>
      </c>
      <c r="E342" s="1018"/>
      <c r="F342" s="1015" t="s">
        <v>504</v>
      </c>
      <c r="G342" s="1016"/>
      <c r="H342" s="1015" t="s">
        <v>504</v>
      </c>
      <c r="I342" s="1016"/>
      <c r="J342" s="545" t="s">
        <v>579</v>
      </c>
      <c r="K342" s="545" t="s">
        <v>570</v>
      </c>
      <c r="L342" s="545" t="s">
        <v>568</v>
      </c>
      <c r="M342" s="548"/>
      <c r="N342" s="477"/>
    </row>
    <row r="343" spans="1:14" ht="30" customHeight="1">
      <c r="A343" s="401"/>
      <c r="B343" s="1022"/>
      <c r="C343" s="1023"/>
      <c r="D343" s="417"/>
      <c r="E343" s="418"/>
      <c r="F343" s="417"/>
      <c r="G343" s="418"/>
      <c r="H343" s="417"/>
      <c r="I343" s="418"/>
      <c r="J343" s="545" t="s">
        <v>579</v>
      </c>
      <c r="K343" s="545" t="s">
        <v>570</v>
      </c>
      <c r="L343" s="545" t="s">
        <v>568</v>
      </c>
      <c r="M343" s="548"/>
      <c r="N343" s="477"/>
    </row>
    <row r="344" spans="1:14" ht="30" customHeight="1">
      <c r="A344" s="401"/>
      <c r="B344" s="1024"/>
      <c r="C344" s="1025"/>
      <c r="D344" s="419"/>
      <c r="E344" s="420"/>
      <c r="F344" s="419"/>
      <c r="G344" s="420"/>
      <c r="H344" s="419"/>
      <c r="I344" s="420"/>
      <c r="J344" s="545" t="s">
        <v>560</v>
      </c>
      <c r="K344" s="545" t="s">
        <v>561</v>
      </c>
      <c r="L344" s="545" t="s">
        <v>569</v>
      </c>
      <c r="M344" s="548"/>
      <c r="N344" s="477"/>
    </row>
    <row r="345" spans="1:14" ht="30" customHeight="1">
      <c r="A345" s="401"/>
      <c r="B345" s="1020" t="s">
        <v>549</v>
      </c>
      <c r="C345" s="1021"/>
      <c r="D345" s="1017" t="s">
        <v>504</v>
      </c>
      <c r="E345" s="1018"/>
      <c r="F345" s="1015" t="s">
        <v>504</v>
      </c>
      <c r="G345" s="1016"/>
      <c r="H345" s="1015" t="s">
        <v>504</v>
      </c>
      <c r="I345" s="1016"/>
      <c r="J345" s="545" t="s">
        <v>579</v>
      </c>
      <c r="K345" s="545" t="s">
        <v>570</v>
      </c>
      <c r="L345" s="545" t="s">
        <v>568</v>
      </c>
      <c r="M345" s="548"/>
      <c r="N345" s="477"/>
    </row>
    <row r="346" spans="1:14" ht="30" customHeight="1">
      <c r="A346" s="401"/>
      <c r="B346" s="1022"/>
      <c r="C346" s="1023"/>
      <c r="D346" s="417"/>
      <c r="E346" s="418"/>
      <c r="F346" s="417"/>
      <c r="G346" s="418"/>
      <c r="H346" s="417"/>
      <c r="I346" s="418"/>
      <c r="J346" s="545" t="s">
        <v>579</v>
      </c>
      <c r="K346" s="545" t="s">
        <v>570</v>
      </c>
      <c r="L346" s="545" t="s">
        <v>568</v>
      </c>
      <c r="M346" s="548"/>
      <c r="N346" s="477"/>
    </row>
    <row r="347" spans="1:14" ht="30" customHeight="1">
      <c r="A347" s="401"/>
      <c r="B347" s="1024"/>
      <c r="C347" s="1025"/>
      <c r="D347" s="419"/>
      <c r="E347" s="420"/>
      <c r="F347" s="419"/>
      <c r="G347" s="420"/>
      <c r="H347" s="419"/>
      <c r="I347" s="420"/>
      <c r="J347" s="545" t="s">
        <v>560</v>
      </c>
      <c r="K347" s="545" t="s">
        <v>561</v>
      </c>
      <c r="L347" s="545" t="s">
        <v>569</v>
      </c>
      <c r="M347" s="548"/>
      <c r="N347" s="477"/>
    </row>
    <row r="348" spans="1:14" ht="30.75" hidden="1" customHeight="1">
      <c r="A348" s="371"/>
      <c r="B348" s="371"/>
      <c r="C348" s="371"/>
      <c r="D348" s="371"/>
      <c r="E348" s="371"/>
      <c r="F348" s="371"/>
      <c r="G348" s="371"/>
      <c r="H348" s="371"/>
      <c r="I348" s="371"/>
      <c r="J348" s="330"/>
    </row>
    <row r="349" spans="1:14" ht="14.25" hidden="1" customHeight="1">
      <c r="A349" s="371"/>
      <c r="B349" s="371"/>
      <c r="C349" s="371"/>
      <c r="D349" s="371"/>
      <c r="E349" s="371"/>
      <c r="F349" s="371"/>
      <c r="G349" s="371"/>
      <c r="H349" s="371"/>
      <c r="I349" s="371"/>
      <c r="J349" s="330"/>
    </row>
    <row r="350" spans="1:14" ht="15.75" hidden="1">
      <c r="A350" s="380"/>
      <c r="B350" s="339"/>
      <c r="C350" s="339"/>
      <c r="D350" s="339"/>
      <c r="E350" s="339"/>
      <c r="F350" s="339"/>
      <c r="G350" s="339"/>
      <c r="H350" s="339"/>
      <c r="I350" s="380"/>
    </row>
    <row r="351" spans="1:14" ht="15.75" hidden="1">
      <c r="A351" s="371"/>
      <c r="B351" s="371"/>
      <c r="C351" s="371"/>
      <c r="D351" s="371"/>
      <c r="E351" s="371"/>
      <c r="F351" s="371"/>
      <c r="G351" s="371"/>
      <c r="H351" s="371"/>
      <c r="I351" s="371"/>
      <c r="J351" s="330"/>
    </row>
    <row r="352" spans="1:14" ht="15.75" hidden="1">
      <c r="A352" s="380"/>
      <c r="B352" s="339"/>
      <c r="C352" s="339"/>
      <c r="D352" s="339"/>
      <c r="E352" s="339"/>
      <c r="F352" s="339"/>
      <c r="G352" s="339"/>
      <c r="H352" s="339"/>
      <c r="I352" s="380"/>
    </row>
    <row r="353" spans="1:10" ht="15.75" hidden="1">
      <c r="A353" s="380"/>
      <c r="B353" s="339"/>
      <c r="C353" s="339"/>
      <c r="D353" s="339"/>
      <c r="E353" s="339"/>
      <c r="F353" s="339"/>
      <c r="G353" s="339"/>
      <c r="H353" s="339"/>
      <c r="I353" s="380"/>
    </row>
    <row r="354" spans="1:10" ht="15.75" hidden="1">
      <c r="A354" s="371"/>
      <c r="B354" s="371"/>
      <c r="C354" s="371"/>
      <c r="D354" s="371"/>
      <c r="E354" s="371"/>
      <c r="F354" s="371"/>
      <c r="G354" s="371"/>
      <c r="H354" s="371"/>
      <c r="I354" s="371"/>
      <c r="J354" s="330"/>
    </row>
    <row r="355" spans="1:10" ht="15.75" hidden="1">
      <c r="A355" s="371"/>
      <c r="B355" s="371"/>
      <c r="C355" s="371"/>
      <c r="D355" s="371"/>
      <c r="E355" s="371"/>
      <c r="F355" s="371"/>
      <c r="G355" s="371"/>
      <c r="H355" s="371"/>
      <c r="I355" s="371"/>
      <c r="J355" s="330"/>
    </row>
    <row r="356" spans="1:10" ht="15.75" hidden="1">
      <c r="A356" s="380"/>
      <c r="B356" s="339"/>
      <c r="C356" s="339"/>
      <c r="D356" s="339"/>
      <c r="E356" s="339"/>
      <c r="F356" s="339"/>
      <c r="G356" s="339"/>
      <c r="H356" s="339"/>
      <c r="I356" s="380"/>
    </row>
    <row r="357" spans="1:10" ht="15.75" hidden="1">
      <c r="A357" s="380"/>
      <c r="B357" s="339"/>
      <c r="C357" s="339"/>
      <c r="D357" s="339"/>
      <c r="E357" s="339"/>
      <c r="F357" s="339"/>
      <c r="G357" s="339"/>
      <c r="H357" s="339"/>
      <c r="I357" s="380"/>
    </row>
    <row r="358" spans="1:10" ht="15.75" hidden="1">
      <c r="A358" s="380"/>
      <c r="B358" s="339"/>
      <c r="C358" s="339"/>
      <c r="D358" s="339"/>
      <c r="E358" s="339"/>
      <c r="F358" s="339"/>
      <c r="G358" s="339"/>
      <c r="H358" s="339"/>
      <c r="I358" s="380"/>
    </row>
    <row r="359" spans="1:10" ht="15.75" hidden="1">
      <c r="A359" s="380"/>
      <c r="B359" s="339"/>
      <c r="C359" s="339"/>
      <c r="D359" s="339"/>
      <c r="E359" s="339"/>
      <c r="F359" s="339"/>
      <c r="G359" s="339"/>
      <c r="H359" s="339"/>
      <c r="I359" s="380"/>
    </row>
    <row r="360" spans="1:10" ht="15.75" hidden="1">
      <c r="A360" s="380"/>
      <c r="B360" s="339"/>
      <c r="C360" s="339"/>
      <c r="D360" s="339"/>
      <c r="E360" s="339"/>
      <c r="F360" s="339"/>
      <c r="G360" s="339"/>
      <c r="H360" s="339"/>
      <c r="I360" s="380"/>
    </row>
    <row r="361" spans="1:10" ht="15.75" hidden="1">
      <c r="A361" s="380"/>
      <c r="B361" s="339"/>
      <c r="C361" s="339"/>
      <c r="D361" s="339"/>
      <c r="E361" s="339"/>
      <c r="F361" s="339"/>
      <c r="G361" s="339"/>
      <c r="H361" s="339"/>
      <c r="I361" s="380"/>
    </row>
    <row r="362" spans="1:10" ht="15.75" hidden="1">
      <c r="A362" s="380"/>
      <c r="B362" s="339"/>
      <c r="C362" s="339"/>
      <c r="D362" s="339"/>
      <c r="E362" s="339"/>
      <c r="F362" s="339"/>
      <c r="G362" s="339"/>
      <c r="H362" s="339"/>
      <c r="I362" s="380"/>
    </row>
    <row r="363" spans="1:10" ht="15.75" hidden="1">
      <c r="A363" s="380"/>
      <c r="B363" s="339"/>
      <c r="C363" s="339"/>
      <c r="D363" s="339"/>
      <c r="E363" s="339"/>
      <c r="F363" s="339"/>
      <c r="G363" s="339"/>
      <c r="H363" s="339"/>
      <c r="I363" s="380"/>
    </row>
    <row r="364" spans="1:10" ht="15.75" hidden="1">
      <c r="A364" s="380"/>
      <c r="B364" s="339"/>
      <c r="C364" s="339"/>
      <c r="D364" s="339"/>
      <c r="E364" s="339"/>
      <c r="F364" s="339"/>
      <c r="G364" s="339"/>
      <c r="H364" s="339"/>
      <c r="I364" s="380"/>
    </row>
    <row r="365" spans="1:10" ht="15.75" hidden="1">
      <c r="A365" s="380"/>
      <c r="B365" s="339"/>
      <c r="C365" s="339"/>
      <c r="D365" s="339"/>
      <c r="E365" s="339"/>
      <c r="F365" s="339"/>
      <c r="G365" s="339"/>
      <c r="H365" s="339"/>
      <c r="I365" s="380"/>
    </row>
    <row r="366" spans="1:10" ht="15.75" hidden="1">
      <c r="A366" s="380"/>
      <c r="B366" s="339"/>
      <c r="C366" s="339"/>
      <c r="D366" s="339"/>
      <c r="E366" s="339"/>
      <c r="F366" s="339"/>
      <c r="G366" s="339"/>
      <c r="H366" s="339"/>
      <c r="I366" s="380"/>
    </row>
    <row r="367" spans="1:10" ht="15.75" hidden="1">
      <c r="A367" s="380"/>
      <c r="B367" s="339"/>
      <c r="C367" s="339"/>
      <c r="D367" s="339"/>
      <c r="E367" s="339"/>
      <c r="F367" s="339"/>
      <c r="G367" s="339"/>
      <c r="H367" s="339"/>
      <c r="I367" s="380"/>
    </row>
    <row r="368" spans="1:10" ht="15.75" hidden="1">
      <c r="A368" s="380"/>
      <c r="B368" s="339"/>
      <c r="C368" s="339"/>
      <c r="D368" s="339"/>
      <c r="E368" s="339"/>
      <c r="F368" s="339"/>
      <c r="G368" s="339"/>
      <c r="H368" s="339"/>
      <c r="I368" s="380"/>
    </row>
    <row r="369" spans="1:10" ht="15.75" hidden="1">
      <c r="A369" s="380"/>
      <c r="B369" s="339"/>
      <c r="C369" s="339"/>
      <c r="D369" s="339"/>
      <c r="E369" s="339"/>
      <c r="F369" s="339"/>
      <c r="G369" s="339"/>
      <c r="H369" s="339"/>
      <c r="I369" s="380"/>
    </row>
    <row r="370" spans="1:10" ht="15.75" hidden="1">
      <c r="A370" s="380"/>
      <c r="B370" s="339"/>
      <c r="C370" s="339"/>
      <c r="D370" s="339"/>
      <c r="E370" s="339"/>
      <c r="F370" s="339"/>
      <c r="G370" s="339"/>
      <c r="H370" s="339"/>
      <c r="I370" s="380"/>
    </row>
    <row r="371" spans="1:10" ht="15.75" hidden="1">
      <c r="A371" s="380"/>
      <c r="B371" s="339"/>
      <c r="C371" s="339"/>
      <c r="D371" s="339"/>
      <c r="E371" s="339"/>
      <c r="F371" s="339"/>
      <c r="G371" s="339"/>
      <c r="H371" s="339"/>
      <c r="I371" s="380"/>
    </row>
    <row r="372" spans="1:10" ht="15.75" hidden="1">
      <c r="A372" s="380"/>
      <c r="B372" s="339"/>
      <c r="C372" s="339"/>
      <c r="D372" s="339"/>
      <c r="E372" s="339"/>
      <c r="F372" s="339"/>
      <c r="G372" s="339"/>
      <c r="H372" s="339"/>
      <c r="I372" s="380"/>
    </row>
    <row r="373" spans="1:10" ht="15.75" hidden="1">
      <c r="A373" s="380"/>
      <c r="B373" s="339"/>
      <c r="C373" s="339"/>
      <c r="D373" s="339"/>
      <c r="E373" s="339"/>
      <c r="F373" s="339"/>
      <c r="G373" s="339"/>
      <c r="H373" s="339"/>
      <c r="I373" s="380"/>
    </row>
    <row r="374" spans="1:10" ht="15.75" hidden="1">
      <c r="A374" s="380"/>
      <c r="B374" s="339"/>
      <c r="C374" s="339"/>
      <c r="D374" s="339"/>
      <c r="E374" s="339"/>
      <c r="F374" s="339"/>
      <c r="G374" s="339"/>
      <c r="H374" s="339"/>
      <c r="I374" s="380"/>
    </row>
    <row r="375" spans="1:10" ht="15.75" hidden="1">
      <c r="A375" s="380"/>
      <c r="B375" s="339"/>
      <c r="C375" s="339"/>
      <c r="D375" s="339"/>
      <c r="E375" s="339"/>
      <c r="F375" s="339"/>
      <c r="G375" s="339"/>
      <c r="H375" s="339"/>
      <c r="I375" s="380"/>
    </row>
    <row r="376" spans="1:10" ht="15.75" hidden="1">
      <c r="A376" s="380"/>
      <c r="B376" s="339"/>
      <c r="C376" s="339"/>
      <c r="D376" s="339"/>
      <c r="E376" s="339"/>
      <c r="F376" s="339"/>
      <c r="G376" s="339"/>
      <c r="H376" s="339"/>
      <c r="I376" s="380"/>
    </row>
    <row r="377" spans="1:10" ht="15.75" hidden="1">
      <c r="A377" s="380"/>
      <c r="B377" s="339"/>
      <c r="C377" s="339"/>
      <c r="D377" s="339"/>
      <c r="E377" s="339"/>
      <c r="F377" s="339"/>
      <c r="G377" s="339"/>
      <c r="H377" s="339"/>
      <c r="I377" s="380"/>
    </row>
    <row r="378" spans="1:10" ht="15.75" hidden="1">
      <c r="A378" s="380"/>
      <c r="B378" s="339"/>
      <c r="C378" s="339"/>
      <c r="D378" s="339"/>
      <c r="E378" s="339"/>
      <c r="F378" s="339"/>
      <c r="G378" s="339"/>
      <c r="H378" s="339"/>
      <c r="I378" s="380"/>
    </row>
    <row r="379" spans="1:10" ht="15.75" hidden="1">
      <c r="A379" s="380"/>
      <c r="B379" s="339"/>
      <c r="C379" s="339"/>
      <c r="D379" s="339"/>
      <c r="E379" s="339"/>
      <c r="F379" s="339"/>
      <c r="G379" s="339"/>
      <c r="H379" s="339"/>
      <c r="I379" s="380"/>
    </row>
    <row r="380" spans="1:10" ht="15.75" hidden="1">
      <c r="A380" s="380"/>
      <c r="B380" s="339"/>
      <c r="C380" s="339"/>
      <c r="D380" s="339"/>
      <c r="E380" s="339"/>
      <c r="F380" s="339"/>
      <c r="G380" s="339"/>
      <c r="H380" s="339"/>
      <c r="I380" s="380"/>
    </row>
    <row r="381" spans="1:10" ht="15.75" hidden="1">
      <c r="A381" s="380"/>
      <c r="B381" s="339"/>
      <c r="C381" s="339"/>
      <c r="D381" s="339"/>
      <c r="E381" s="339"/>
      <c r="F381" s="339"/>
      <c r="G381" s="339"/>
      <c r="H381" s="339"/>
      <c r="I381" s="380"/>
    </row>
    <row r="382" spans="1:10" ht="15.75" hidden="1">
      <c r="A382" s="371"/>
      <c r="B382" s="371"/>
      <c r="C382" s="371"/>
      <c r="D382" s="371"/>
      <c r="E382" s="371"/>
      <c r="F382" s="371"/>
      <c r="G382" s="371"/>
      <c r="H382" s="371"/>
      <c r="I382" s="371"/>
      <c r="J382" s="330"/>
    </row>
    <row r="383" spans="1:10" ht="15.75" hidden="1">
      <c r="A383" s="380"/>
      <c r="B383" s="339"/>
      <c r="C383" s="339"/>
      <c r="D383" s="339"/>
      <c r="E383" s="339"/>
      <c r="F383" s="339"/>
      <c r="G383" s="339"/>
      <c r="H383" s="339"/>
      <c r="I383" s="380"/>
    </row>
    <row r="384" spans="1:10" ht="15.75" hidden="1">
      <c r="A384" s="380"/>
      <c r="B384" s="339"/>
      <c r="C384" s="339"/>
      <c r="D384" s="339"/>
      <c r="E384" s="339"/>
      <c r="F384" s="339"/>
      <c r="G384" s="339"/>
      <c r="H384" s="339"/>
      <c r="I384" s="380"/>
    </row>
    <row r="385" spans="1:10" ht="15.75" hidden="1">
      <c r="A385" s="380"/>
      <c r="B385" s="339"/>
      <c r="C385" s="339"/>
      <c r="D385" s="339"/>
      <c r="E385" s="339"/>
      <c r="F385" s="339"/>
      <c r="G385" s="339"/>
      <c r="H385" s="339"/>
      <c r="I385" s="380"/>
    </row>
    <row r="386" spans="1:10" ht="15.75" hidden="1">
      <c r="A386" s="380"/>
      <c r="B386" s="339"/>
      <c r="C386" s="339"/>
      <c r="D386" s="339"/>
      <c r="E386" s="339"/>
      <c r="F386" s="339"/>
      <c r="G386" s="339"/>
      <c r="H386" s="339"/>
      <c r="I386" s="380"/>
    </row>
    <row r="387" spans="1:10" ht="15.75" hidden="1">
      <c r="A387" s="380"/>
      <c r="B387" s="339"/>
      <c r="C387" s="339"/>
      <c r="D387" s="339"/>
      <c r="E387" s="339"/>
      <c r="F387" s="339"/>
      <c r="G387" s="339"/>
      <c r="H387" s="339"/>
      <c r="I387" s="380"/>
    </row>
    <row r="388" spans="1:10" ht="15.75" hidden="1">
      <c r="A388" s="380"/>
      <c r="B388" s="339"/>
      <c r="C388" s="339"/>
      <c r="D388" s="339"/>
      <c r="E388" s="339"/>
      <c r="F388" s="339"/>
      <c r="G388" s="339"/>
      <c r="H388" s="339"/>
      <c r="I388" s="380"/>
    </row>
    <row r="389" spans="1:10" ht="15.75" hidden="1">
      <c r="A389" s="380"/>
      <c r="B389" s="339"/>
      <c r="C389" s="339"/>
      <c r="D389" s="339"/>
      <c r="E389" s="339"/>
      <c r="F389" s="339"/>
      <c r="G389" s="339"/>
      <c r="H389" s="339"/>
      <c r="I389" s="380"/>
    </row>
    <row r="390" spans="1:10" ht="15.75" hidden="1">
      <c r="A390" s="380"/>
      <c r="B390" s="339"/>
      <c r="C390" s="339"/>
      <c r="D390" s="339"/>
      <c r="E390" s="339"/>
      <c r="F390" s="339"/>
      <c r="G390" s="339"/>
      <c r="H390" s="339"/>
      <c r="I390" s="380"/>
    </row>
    <row r="391" spans="1:10" ht="15.75" hidden="1">
      <c r="A391" s="380"/>
      <c r="B391" s="339"/>
      <c r="C391" s="339"/>
      <c r="D391" s="339"/>
      <c r="E391" s="339"/>
      <c r="F391" s="339"/>
      <c r="G391" s="339"/>
      <c r="H391" s="339"/>
      <c r="I391" s="380"/>
    </row>
    <row r="392" spans="1:10" ht="15.75" hidden="1">
      <c r="A392" s="380"/>
      <c r="B392" s="339"/>
      <c r="C392" s="339"/>
      <c r="D392" s="339"/>
      <c r="E392" s="339"/>
      <c r="F392" s="339"/>
      <c r="G392" s="339"/>
      <c r="H392" s="339"/>
      <c r="I392" s="380"/>
    </row>
    <row r="393" spans="1:10" ht="15.75" hidden="1">
      <c r="A393" s="380"/>
      <c r="B393" s="339"/>
      <c r="C393" s="339"/>
      <c r="D393" s="339"/>
      <c r="E393" s="339"/>
      <c r="F393" s="339"/>
      <c r="G393" s="339"/>
      <c r="H393" s="339"/>
      <c r="I393" s="380"/>
    </row>
    <row r="394" spans="1:10" ht="15.75" hidden="1">
      <c r="A394" s="380"/>
      <c r="B394" s="339"/>
      <c r="C394" s="339"/>
      <c r="D394" s="339"/>
      <c r="E394" s="339"/>
      <c r="F394" s="339"/>
      <c r="G394" s="339"/>
      <c r="H394" s="339"/>
      <c r="I394" s="380"/>
    </row>
    <row r="395" spans="1:10" ht="15.75" hidden="1">
      <c r="A395" s="380"/>
      <c r="B395" s="339"/>
      <c r="C395" s="339"/>
      <c r="D395" s="339"/>
      <c r="E395" s="339"/>
      <c r="F395" s="339"/>
      <c r="G395" s="339"/>
      <c r="H395" s="339"/>
      <c r="I395" s="380"/>
    </row>
    <row r="396" spans="1:10" ht="15.75" hidden="1">
      <c r="A396" s="380"/>
      <c r="B396" s="339"/>
      <c r="C396" s="339"/>
      <c r="D396" s="339"/>
      <c r="E396" s="339"/>
      <c r="F396" s="339"/>
      <c r="G396" s="339"/>
      <c r="H396" s="339"/>
      <c r="I396" s="380"/>
    </row>
    <row r="397" spans="1:10" ht="15.75" hidden="1">
      <c r="A397" s="380"/>
      <c r="B397" s="339"/>
      <c r="C397" s="339"/>
      <c r="D397" s="339"/>
      <c r="E397" s="339"/>
      <c r="F397" s="339"/>
      <c r="G397" s="339"/>
      <c r="H397" s="339"/>
      <c r="I397" s="380"/>
    </row>
    <row r="398" spans="1:10" ht="15.75" hidden="1">
      <c r="A398" s="380"/>
      <c r="B398" s="339"/>
      <c r="C398" s="339"/>
      <c r="D398" s="339"/>
      <c r="E398" s="339"/>
      <c r="F398" s="339"/>
      <c r="G398" s="339"/>
      <c r="H398" s="339"/>
      <c r="I398" s="380"/>
    </row>
    <row r="399" spans="1:10" ht="15.75" hidden="1">
      <c r="A399" s="380"/>
      <c r="B399" s="339"/>
      <c r="C399" s="339"/>
      <c r="D399" s="339"/>
      <c r="E399" s="339"/>
      <c r="F399" s="339"/>
      <c r="G399" s="339"/>
      <c r="H399" s="339"/>
      <c r="I399" s="380"/>
    </row>
    <row r="400" spans="1:10" ht="15.75" hidden="1">
      <c r="A400" s="371"/>
      <c r="B400" s="371"/>
      <c r="C400" s="371"/>
      <c r="D400" s="371"/>
      <c r="E400" s="371"/>
      <c r="F400" s="371"/>
      <c r="G400" s="371"/>
      <c r="H400" s="371"/>
      <c r="I400" s="371"/>
      <c r="J400" s="330"/>
    </row>
    <row r="401" spans="1:9" ht="15.75" hidden="1">
      <c r="A401" s="380"/>
      <c r="B401" s="380"/>
      <c r="C401" s="380"/>
      <c r="D401" s="380"/>
      <c r="E401" s="380"/>
      <c r="F401" s="380"/>
      <c r="G401" s="380"/>
      <c r="H401" s="380"/>
      <c r="I401" s="380"/>
    </row>
    <row r="402" spans="1:9" ht="15.75">
      <c r="A402" s="380"/>
      <c r="B402" s="303" t="s">
        <v>7</v>
      </c>
      <c r="C402" s="1028" t="str">
        <f>'Attach 3(JV)'!B24</f>
        <v/>
      </c>
      <c r="D402" s="1028"/>
      <c r="E402" s="380"/>
      <c r="F402" s="421" t="s">
        <v>5</v>
      </c>
      <c r="G402" s="1027" t="str">
        <f>'Attach 3(JV)'!E24</f>
        <v/>
      </c>
      <c r="H402" s="1027"/>
      <c r="I402" s="1027"/>
    </row>
    <row r="403" spans="1:9" ht="15.75">
      <c r="A403" s="380"/>
      <c r="B403" s="303" t="s">
        <v>8</v>
      </c>
      <c r="C403" s="422" t="str">
        <f>'Attach 3(JV)'!B25</f>
        <v/>
      </c>
      <c r="D403" s="380"/>
      <c r="E403" s="380"/>
      <c r="F403" s="421" t="s">
        <v>6</v>
      </c>
      <c r="G403" s="1027" t="str">
        <f>'Attach 3(JV)'!E25</f>
        <v/>
      </c>
      <c r="H403" s="1027"/>
      <c r="I403" s="1027"/>
    </row>
    <row r="404" spans="1:9" ht="15.75">
      <c r="A404" s="380"/>
      <c r="B404" s="380"/>
      <c r="C404" s="380"/>
      <c r="D404" s="380"/>
      <c r="E404" s="380"/>
      <c r="F404" s="380"/>
      <c r="G404" s="380"/>
      <c r="H404" s="380"/>
      <c r="I404" s="380"/>
    </row>
    <row r="405" spans="1:9" ht="15.75">
      <c r="A405" s="380"/>
      <c r="B405" s="380"/>
      <c r="C405" s="380"/>
      <c r="D405" s="380"/>
      <c r="E405" s="380"/>
      <c r="F405" s="380"/>
      <c r="G405" s="380"/>
      <c r="H405" s="380"/>
      <c r="I405" s="380"/>
    </row>
    <row r="406" spans="1:9" ht="15.75">
      <c r="A406" s="380"/>
      <c r="B406" s="380"/>
      <c r="C406" s="380"/>
      <c r="D406" s="380"/>
      <c r="E406" s="380"/>
      <c r="F406" s="380"/>
      <c r="G406" s="380"/>
      <c r="H406" s="380"/>
      <c r="I406" s="380"/>
    </row>
    <row r="407" spans="1:9" ht="15.75">
      <c r="A407" s="380"/>
      <c r="B407" s="380"/>
      <c r="C407" s="380"/>
      <c r="D407" s="380"/>
      <c r="E407" s="380"/>
      <c r="F407" s="380"/>
      <c r="G407" s="380"/>
      <c r="H407" s="380"/>
      <c r="I407" s="380"/>
    </row>
    <row r="408" spans="1:9" ht="15.75">
      <c r="A408" s="380"/>
      <c r="B408" s="380"/>
      <c r="C408" s="380"/>
      <c r="D408" s="380"/>
      <c r="E408" s="380"/>
      <c r="F408" s="380"/>
      <c r="G408" s="380"/>
      <c r="H408" s="380"/>
      <c r="I408" s="380"/>
    </row>
    <row r="409" spans="1:9" ht="15.75">
      <c r="A409" s="380"/>
      <c r="B409" s="380"/>
      <c r="C409" s="380"/>
      <c r="D409" s="380"/>
      <c r="E409" s="380"/>
      <c r="F409" s="380"/>
      <c r="G409" s="380"/>
      <c r="H409" s="380"/>
      <c r="I409" s="380"/>
    </row>
    <row r="410" spans="1:9" ht="15.75">
      <c r="A410" s="380"/>
      <c r="B410" s="380"/>
      <c r="C410" s="380"/>
      <c r="D410" s="380"/>
      <c r="E410" s="380"/>
      <c r="F410" s="380"/>
      <c r="G410" s="380"/>
      <c r="H410" s="380"/>
      <c r="I410" s="380"/>
    </row>
    <row r="411" spans="1:9" ht="15.75">
      <c r="A411" s="380"/>
      <c r="B411" s="380"/>
      <c r="C411" s="380"/>
      <c r="D411" s="380"/>
      <c r="E411" s="380"/>
      <c r="F411" s="380"/>
      <c r="G411" s="380"/>
      <c r="H411" s="380"/>
      <c r="I411" s="380"/>
    </row>
    <row r="412" spans="1:9" ht="15.75">
      <c r="A412" s="380"/>
      <c r="B412" s="380"/>
      <c r="C412" s="380"/>
      <c r="D412" s="380"/>
      <c r="E412" s="380"/>
      <c r="F412" s="380"/>
      <c r="G412" s="380"/>
      <c r="H412" s="380"/>
      <c r="I412" s="380"/>
    </row>
    <row r="413" spans="1:9" ht="15.75">
      <c r="A413" s="380"/>
      <c r="B413" s="380"/>
      <c r="C413" s="380"/>
      <c r="D413" s="380"/>
      <c r="E413" s="380"/>
      <c r="F413" s="380"/>
      <c r="G413" s="380"/>
      <c r="H413" s="380"/>
      <c r="I413" s="380"/>
    </row>
  </sheetData>
  <sheetProtection algorithmName="SHA-512" hashValue="8TvGQqpeXVI83k2C6pASAVFK+/AckR5FrXrq7ndQybWLgi8AddpRyQz3xX2iQuvCTowi225JAw0Cc4w34oxFtw==" saltValue="2nuW4RmVUGZyuFmi/KjDWw==" spinCount="100000" sheet="1" objects="1" scenarios="1" formatColumns="0" formatRows="0" selectLockedCells="1"/>
  <customSheetViews>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7"/>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8"/>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9"/>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0"/>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12"/>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3"/>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4"/>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15"/>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s>
  <mergeCells count="376">
    <mergeCell ref="B248:C248"/>
    <mergeCell ref="H256:I256"/>
    <mergeCell ref="B116:I116"/>
    <mergeCell ref="B117:I117"/>
    <mergeCell ref="B121:I121"/>
    <mergeCell ref="C322:I322"/>
    <mergeCell ref="B247:I247"/>
    <mergeCell ref="H269:I269"/>
    <mergeCell ref="B212:E212"/>
    <mergeCell ref="B276:C276"/>
    <mergeCell ref="D276:E276"/>
    <mergeCell ref="F276:G276"/>
    <mergeCell ref="H276:I276"/>
    <mergeCell ref="B272:C272"/>
    <mergeCell ref="B273:C273"/>
    <mergeCell ref="B274:C274"/>
    <mergeCell ref="D274:E274"/>
    <mergeCell ref="F274:G274"/>
    <mergeCell ref="F250:G250"/>
    <mergeCell ref="B279:I279"/>
    <mergeCell ref="H263:I263"/>
    <mergeCell ref="B263:C263"/>
    <mergeCell ref="D263:E263"/>
    <mergeCell ref="H255:I255"/>
    <mergeCell ref="D256:E256"/>
    <mergeCell ref="B265:E265"/>
    <mergeCell ref="D259:E259"/>
    <mergeCell ref="F259:G259"/>
    <mergeCell ref="H259:I259"/>
    <mergeCell ref="D260:E260"/>
    <mergeCell ref="F260:G260"/>
    <mergeCell ref="H260:I260"/>
    <mergeCell ref="B261:C261"/>
    <mergeCell ref="D261:E261"/>
    <mergeCell ref="F261:G261"/>
    <mergeCell ref="H261:I261"/>
    <mergeCell ref="F264:G264"/>
    <mergeCell ref="H264:I264"/>
    <mergeCell ref="D266:E266"/>
    <mergeCell ref="F266:G266"/>
    <mergeCell ref="H266:I266"/>
    <mergeCell ref="D257:E257"/>
    <mergeCell ref="F257:G257"/>
    <mergeCell ref="H257:I257"/>
    <mergeCell ref="D258:E258"/>
    <mergeCell ref="F258:G258"/>
    <mergeCell ref="B221:I221"/>
    <mergeCell ref="D249:E249"/>
    <mergeCell ref="H229:I229"/>
    <mergeCell ref="H230:I230"/>
    <mergeCell ref="F223:G223"/>
    <mergeCell ref="F225:G225"/>
    <mergeCell ref="H223:I223"/>
    <mergeCell ref="H225:I225"/>
    <mergeCell ref="F226:G226"/>
    <mergeCell ref="F228:G228"/>
    <mergeCell ref="F229:G229"/>
    <mergeCell ref="F230:G230"/>
    <mergeCell ref="B237:I237"/>
    <mergeCell ref="B238:I238"/>
    <mergeCell ref="B230:E230"/>
    <mergeCell ref="B234:I234"/>
    <mergeCell ref="D267:E267"/>
    <mergeCell ref="F267:G267"/>
    <mergeCell ref="B266:C266"/>
    <mergeCell ref="H267:I267"/>
    <mergeCell ref="D248:I248"/>
    <mergeCell ref="H252:I252"/>
    <mergeCell ref="B253:C253"/>
    <mergeCell ref="D253:E253"/>
    <mergeCell ref="B254:E254"/>
    <mergeCell ref="B255:C255"/>
    <mergeCell ref="D255:E255"/>
    <mergeCell ref="F255:G255"/>
    <mergeCell ref="F256:G256"/>
    <mergeCell ref="D252:E252"/>
    <mergeCell ref="F252:G252"/>
    <mergeCell ref="F253:G253"/>
    <mergeCell ref="H253:I253"/>
    <mergeCell ref="B252:C252"/>
    <mergeCell ref="B264:C264"/>
    <mergeCell ref="D264:E264"/>
    <mergeCell ref="H250:I250"/>
    <mergeCell ref="H258:I258"/>
    <mergeCell ref="B250:C250"/>
    <mergeCell ref="D250:E250"/>
    <mergeCell ref="F159:G159"/>
    <mergeCell ref="F161:G161"/>
    <mergeCell ref="B175:E175"/>
    <mergeCell ref="B176:E176"/>
    <mergeCell ref="B179:E179"/>
    <mergeCell ref="B180:E180"/>
    <mergeCell ref="B181:E181"/>
    <mergeCell ref="B163:E163"/>
    <mergeCell ref="B164:E164"/>
    <mergeCell ref="B165:E165"/>
    <mergeCell ref="B173:E173"/>
    <mergeCell ref="G177:I177"/>
    <mergeCell ref="B171:E171"/>
    <mergeCell ref="B159:E159"/>
    <mergeCell ref="B168:E168"/>
    <mergeCell ref="B170:E170"/>
    <mergeCell ref="B172:E172"/>
    <mergeCell ref="B174:E174"/>
    <mergeCell ref="B177:E177"/>
    <mergeCell ref="B182:E182"/>
    <mergeCell ref="B184:E184"/>
    <mergeCell ref="B186:E186"/>
    <mergeCell ref="F263:G263"/>
    <mergeCell ref="B161:E161"/>
    <mergeCell ref="F208:I208"/>
    <mergeCell ref="B209:E209"/>
    <mergeCell ref="F209:I209"/>
    <mergeCell ref="B195:I195"/>
    <mergeCell ref="B197:I197"/>
    <mergeCell ref="B199:I199"/>
    <mergeCell ref="B187:E187"/>
    <mergeCell ref="B188:E188"/>
    <mergeCell ref="B189:E189"/>
    <mergeCell ref="B215:I215"/>
    <mergeCell ref="B193:F193"/>
    <mergeCell ref="B216:E216"/>
    <mergeCell ref="F216:I216"/>
    <mergeCell ref="B217:E217"/>
    <mergeCell ref="B201:I201"/>
    <mergeCell ref="H161:I161"/>
    <mergeCell ref="F249:G249"/>
    <mergeCell ref="H249:I249"/>
    <mergeCell ref="B232:I232"/>
    <mergeCell ref="G403:I403"/>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9:I159"/>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B133:E133"/>
    <mergeCell ref="F132:G132"/>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2:I122"/>
    <mergeCell ref="B115:I115"/>
    <mergeCell ref="A157:A159"/>
    <mergeCell ref="B111:I111"/>
    <mergeCell ref="B124:I124"/>
    <mergeCell ref="B125:I125"/>
    <mergeCell ref="B137:E137"/>
    <mergeCell ref="B132:E132"/>
    <mergeCell ref="B139:E139"/>
    <mergeCell ref="B114:I114"/>
    <mergeCell ref="B118:I118"/>
    <mergeCell ref="F133:G133"/>
    <mergeCell ref="F134:G134"/>
    <mergeCell ref="F135:G135"/>
    <mergeCell ref="H139:I139"/>
    <mergeCell ref="F136:G136"/>
    <mergeCell ref="B134:E134"/>
    <mergeCell ref="B135:E135"/>
    <mergeCell ref="H132:I132"/>
    <mergeCell ref="H133:I133"/>
    <mergeCell ref="H134:I134"/>
    <mergeCell ref="H135:I135"/>
    <mergeCell ref="A141:A144"/>
    <mergeCell ref="B141:E144"/>
    <mergeCell ref="B153:E153"/>
    <mergeCell ref="H136:I136"/>
    <mergeCell ref="B287:I287"/>
    <mergeCell ref="D273:E273"/>
    <mergeCell ref="B275:C275"/>
    <mergeCell ref="D275:E275"/>
    <mergeCell ref="H275:I275"/>
    <mergeCell ref="F273:G273"/>
    <mergeCell ref="H273:I273"/>
    <mergeCell ref="H274:I274"/>
    <mergeCell ref="F275:G275"/>
    <mergeCell ref="B281:I281"/>
    <mergeCell ref="B283:I283"/>
    <mergeCell ref="B285:I285"/>
    <mergeCell ref="B278:I278"/>
    <mergeCell ref="B211:E211"/>
    <mergeCell ref="B190:E190"/>
    <mergeCell ref="B191:E191"/>
    <mergeCell ref="B192:E192"/>
    <mergeCell ref="G193:I193"/>
    <mergeCell ref="B223:E228"/>
    <mergeCell ref="B229:E229"/>
    <mergeCell ref="F224:G224"/>
    <mergeCell ref="H224:I224"/>
    <mergeCell ref="B203:I203"/>
    <mergeCell ref="F212:I212"/>
    <mergeCell ref="B207:I207"/>
    <mergeCell ref="B208:E208"/>
    <mergeCell ref="B205:I205"/>
    <mergeCell ref="F211:I211"/>
    <mergeCell ref="B214:I214"/>
    <mergeCell ref="B210:I210"/>
    <mergeCell ref="F217:I217"/>
    <mergeCell ref="B219:I219"/>
    <mergeCell ref="H226:I226"/>
    <mergeCell ref="H228:I228"/>
    <mergeCell ref="F227:G227"/>
    <mergeCell ref="C305:I305"/>
    <mergeCell ref="C306:I306"/>
    <mergeCell ref="C311:I311"/>
    <mergeCell ref="B315:I315"/>
    <mergeCell ref="B316:I316"/>
    <mergeCell ref="B289:I289"/>
    <mergeCell ref="B291:I291"/>
    <mergeCell ref="B293:I293"/>
    <mergeCell ref="B295:I295"/>
    <mergeCell ref="B299:I299"/>
    <mergeCell ref="B297:I297"/>
    <mergeCell ref="B301:I301"/>
    <mergeCell ref="C303:I303"/>
    <mergeCell ref="C304:I304"/>
    <mergeCell ref="G402:I402"/>
    <mergeCell ref="C402:D402"/>
    <mergeCell ref="B330:C330"/>
    <mergeCell ref="D330:I330"/>
    <mergeCell ref="D331:E331"/>
    <mergeCell ref="F331:G331"/>
    <mergeCell ref="H331:I331"/>
    <mergeCell ref="B332:C332"/>
    <mergeCell ref="D332:E332"/>
    <mergeCell ref="F332:G332"/>
    <mergeCell ref="H332:I332"/>
    <mergeCell ref="D333:E333"/>
    <mergeCell ref="F333:G333"/>
    <mergeCell ref="H333:I333"/>
    <mergeCell ref="D336:E336"/>
    <mergeCell ref="F336:G336"/>
    <mergeCell ref="H336:I336"/>
    <mergeCell ref="D345:E345"/>
    <mergeCell ref="F345:G345"/>
    <mergeCell ref="H345:I345"/>
    <mergeCell ref="B345:C347"/>
    <mergeCell ref="F339:G339"/>
    <mergeCell ref="H339:I339"/>
    <mergeCell ref="D342:E342"/>
    <mergeCell ref="F342:G342"/>
    <mergeCell ref="H342:I342"/>
    <mergeCell ref="D339:E339"/>
    <mergeCell ref="C307:I307"/>
    <mergeCell ref="C308:I308"/>
    <mergeCell ref="C309:I309"/>
    <mergeCell ref="C310:I310"/>
    <mergeCell ref="B342:C344"/>
    <mergeCell ref="C320:I320"/>
    <mergeCell ref="B327:I327"/>
    <mergeCell ref="B329:I329"/>
    <mergeCell ref="B333:C335"/>
    <mergeCell ref="B336:C338"/>
    <mergeCell ref="B339:C341"/>
    <mergeCell ref="B136:E136"/>
    <mergeCell ref="F139:G139"/>
    <mergeCell ref="H142:I142"/>
    <mergeCell ref="H143:I143"/>
    <mergeCell ref="F141:G141"/>
    <mergeCell ref="F142:G142"/>
    <mergeCell ref="F143:G143"/>
    <mergeCell ref="H144:I144"/>
    <mergeCell ref="H145:I145"/>
    <mergeCell ref="H137:I137"/>
    <mergeCell ref="F137:G137"/>
    <mergeCell ref="H271:I271"/>
    <mergeCell ref="D272:E272"/>
    <mergeCell ref="F272:G272"/>
    <mergeCell ref="H272:I272"/>
    <mergeCell ref="D271:E271"/>
    <mergeCell ref="F271:G271"/>
    <mergeCell ref="D268:E268"/>
    <mergeCell ref="F268:G268"/>
    <mergeCell ref="H268:I268"/>
    <mergeCell ref="D270:E270"/>
    <mergeCell ref="F270:G270"/>
    <mergeCell ref="H270:I270"/>
    <mergeCell ref="D269:E269"/>
    <mergeCell ref="F269:G269"/>
    <mergeCell ref="B236:I236"/>
    <mergeCell ref="B239:I239"/>
    <mergeCell ref="B241:I241"/>
    <mergeCell ref="B243:I243"/>
    <mergeCell ref="B245:I245"/>
    <mergeCell ref="B242:I242"/>
    <mergeCell ref="B120:I120"/>
    <mergeCell ref="B152:E152"/>
    <mergeCell ref="B151:E151"/>
    <mergeCell ref="B166:E166"/>
    <mergeCell ref="H146:I146"/>
    <mergeCell ref="H147:I147"/>
    <mergeCell ref="H157:I157"/>
    <mergeCell ref="F144:G144"/>
    <mergeCell ref="F145:G145"/>
    <mergeCell ref="F146:G146"/>
    <mergeCell ref="F147:G147"/>
    <mergeCell ref="H141:I141"/>
    <mergeCell ref="B154:E154"/>
    <mergeCell ref="B150:E150"/>
    <mergeCell ref="B155:E155"/>
    <mergeCell ref="B156:E156"/>
    <mergeCell ref="F157:G157"/>
    <mergeCell ref="B157:E157"/>
  </mergeCells>
  <conditionalFormatting sqref="D331:I331 F332:G332 H332:I333 F347:I347 F333:I333 F335:I336 F338:I339 F341:I342 F344:I345 D249:I249 F274:I276 F264:I264 F266:I272 D263:I263 A24:I24 D252:I252 F45:I57 D44:I44 A33:I35 G250:I262 F250:F253 F255:F262">
    <cfRule type="expression" dxfId="35" priority="62" stopIfTrue="1">
      <formula>$N$18="Sole Bidder"</formula>
    </cfRule>
  </conditionalFormatting>
  <conditionalFormatting sqref="A20:I22">
    <cfRule type="expression" dxfId="34" priority="72" stopIfTrue="1">
      <formula>$N$18=1</formula>
    </cfRule>
  </conditionalFormatting>
  <conditionalFormatting sqref="A279:I313">
    <cfRule type="expression" dxfId="33" priority="75" stopIfTrue="1">
      <formula>$N$18="Sole Bidder"</formula>
    </cfRule>
  </conditionalFormatting>
  <conditionalFormatting sqref="A255:I255 A266:I266">
    <cfRule type="expression" dxfId="32" priority="10">
      <formula>$F$265="No"</formula>
    </cfRule>
  </conditionalFormatting>
  <conditionalFormatting sqref="A19:B19">
    <cfRule type="expression" dxfId="31" priority="8" stopIfTrue="1">
      <formula>$N$18="Sole Bidder"</formula>
    </cfRule>
    <cfRule type="expression" dxfId="30" priority="9" stopIfTrue="1">
      <formula>$N$18=1</formula>
    </cfRule>
  </conditionalFormatting>
  <conditionalFormatting sqref="A20:I20">
    <cfRule type="expression" dxfId="29" priority="71" stopIfTrue="1">
      <formula>$N$18="Sole Bidder"</formula>
    </cfRule>
  </conditionalFormatting>
  <conditionalFormatting sqref="A21:I21">
    <cfRule type="expression" dxfId="28" priority="5">
      <formula>$N$20=TRUE</formula>
    </cfRule>
  </conditionalFormatting>
  <dataValidations count="4">
    <dataValidation type="list" allowBlank="1" showInputMessage="1" showErrorMessage="1" sqref="H345 F345 D345 F342 D342 H342 H339 F339 D339 D336 H336 F336 F333 D333 H333 H229:I229 I180 G164 I164 W156 S156 O156 G156 K156 I156 G151 I151 G180 F254 F265">
      <formula1>"Yes,No"</formula1>
    </dataValidation>
    <dataValidation type="list" allowBlank="1" showInputMessage="1" showErrorMessage="1" sqref="J157:Y157">
      <formula1>"Prime Contractor,Subcontractor,Partner of JV"</formula1>
    </dataValidation>
    <dataValidation type="list" allowBlank="1" showInputMessage="1" showErrorMessage="1" sqref="F132:I132">
      <formula1>$F$128:$F$130</formula1>
    </dataValidation>
    <dataValidation type="list" allowBlank="1" showInputMessage="1" showErrorMessage="1" sqref="F157:I157">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0"/>
  <headerFooter alignWithMargins="0"/>
  <rowBreaks count="4" manualBreakCount="4">
    <brk id="42" max="8" man="1"/>
    <brk id="118" max="8" man="1"/>
    <brk id="193" max="8" man="1"/>
    <brk id="319" max="8" man="1"/>
  </rowBreaks>
  <drawing r:id="rId21"/>
  <legacyDrawing r:id="rId22"/>
  <controls>
    <mc:AlternateContent xmlns:mc="http://schemas.openxmlformats.org/markup-compatibility/2006">
      <mc:Choice Requires="x14">
        <control shapeId="30943" r:id="rId23" name="CommandButton1">
          <controlPr locked="0" defaultSize="0" print="0" autoLine="0" autoPict="0" r:id="rId24">
            <anchor moveWithCells="1" sizeWithCells="1">
              <from>
                <xdr:col>5</xdr:col>
                <xdr:colOff>19050</xdr:colOff>
                <xdr:row>194</xdr:row>
                <xdr:rowOff>0</xdr:rowOff>
              </from>
              <to>
                <xdr:col>5</xdr:col>
                <xdr:colOff>438150</xdr:colOff>
                <xdr:row>194</xdr:row>
                <xdr:rowOff>0</xdr:rowOff>
              </to>
            </anchor>
          </controlPr>
        </control>
      </mc:Choice>
      <mc:Fallback>
        <control shapeId="30943" r:id="rId23"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7" width="24.28515625" style="424" customWidth="1"/>
    <col min="8" max="9" width="9.140625" style="425"/>
    <col min="10" max="16384" width="9.140625" style="234"/>
  </cols>
  <sheetData>
    <row r="1" spans="1:8">
      <c r="A1" s="272" t="str">
        <f>'Attach 3(JV)'!A1</f>
        <v>Specification No. :CC-CS/11-NER/PF-4122/3/G1</v>
      </c>
      <c r="B1" s="273"/>
      <c r="C1" s="273"/>
      <c r="D1" s="273"/>
      <c r="E1" s="274" t="str">
        <f>"Attachment-4 " &amp; 'Attach 3(JV)'!AT1</f>
        <v>Attachment-4 P1B</v>
      </c>
    </row>
    <row r="3" spans="1:8" ht="57" customHeight="1">
      <c r="A3" s="966" t="str">
        <f>'Attach 3(JV)'!A3</f>
        <v>PILE FOUNDATION PACKAGE P1B FOR BALANCE WORKS OF 400KV D/C LOWER SUBANSIRI-BISWANATH CHARIALI TL-I &amp; II UNDER NORTH EAST / NORTHERN WESTERN INTERCONNECTOR -I PROJECT</v>
      </c>
      <c r="B3" s="966"/>
      <c r="C3" s="966"/>
      <c r="D3" s="966"/>
      <c r="E3" s="966"/>
      <c r="F3" s="426"/>
      <c r="G3" s="426"/>
    </row>
    <row r="4" spans="1:8" ht="20.100000000000001" customHeight="1">
      <c r="A4" s="283"/>
      <c r="H4" s="427"/>
    </row>
    <row r="5" spans="1:8" ht="20.100000000000001" customHeight="1">
      <c r="A5" s="967" t="s">
        <v>346</v>
      </c>
      <c r="B5" s="967"/>
      <c r="C5" s="967"/>
      <c r="D5" s="967"/>
      <c r="E5" s="967"/>
      <c r="F5" s="428"/>
      <c r="G5" s="428"/>
      <c r="H5" s="429"/>
    </row>
    <row r="6" spans="1:8" ht="20.100000000000001" customHeight="1">
      <c r="A6" s="243"/>
      <c r="H6" s="429"/>
    </row>
    <row r="7" spans="1:8" ht="20.100000000000001" customHeight="1">
      <c r="A7" s="289" t="str">
        <f>'Attach 3(JV)'!A7</f>
        <v>Bidder’s Name and Address (Sole Bidder) :</v>
      </c>
      <c r="E7" s="290" t="str">
        <f>'Attach 3(JV)'!E7</f>
        <v>To:</v>
      </c>
      <c r="H7" s="429"/>
    </row>
    <row r="8" spans="1:8" ht="36" customHeight="1">
      <c r="A8" s="965" t="str">
        <f>'Attach 3(JV)'!A8</f>
        <v/>
      </c>
      <c r="B8" s="965"/>
      <c r="C8" s="965"/>
      <c r="D8" s="965"/>
      <c r="E8" s="324" t="str">
        <f>'Attach 3(JV)'!E8</f>
        <v>Contract Services</v>
      </c>
      <c r="H8" s="429"/>
    </row>
    <row r="9" spans="1:8" ht="20.100000000000001" customHeight="1">
      <c r="A9" s="293" t="s">
        <v>339</v>
      </c>
      <c r="B9" s="1204" t="str">
        <f>'Attach 3(JV)'!B9</f>
        <v/>
      </c>
      <c r="C9" s="1204"/>
      <c r="D9" s="1204"/>
      <c r="E9" s="324" t="str">
        <f>'Attach 3(JV)'!E9</f>
        <v>Power Grid Corporation of India Ltd.,</v>
      </c>
      <c r="H9" s="429"/>
    </row>
    <row r="10" spans="1:8" ht="20.100000000000001" customHeight="1">
      <c r="A10" s="293" t="s">
        <v>341</v>
      </c>
      <c r="B10" s="1204" t="str">
        <f>'Attach 3(JV)'!B10</f>
        <v/>
      </c>
      <c r="C10" s="1204"/>
      <c r="D10" s="1204"/>
      <c r="E10" s="324" t="str">
        <f>'Attach 3(JV)'!E10</f>
        <v>"Saudamini", Plot No. 2, Sector 29</v>
      </c>
      <c r="H10" s="429"/>
    </row>
    <row r="11" spans="1:8" ht="20.100000000000001" customHeight="1">
      <c r="B11" s="1204" t="str">
        <f>'Attach 3(JV)'!B11</f>
        <v/>
      </c>
      <c r="C11" s="1204"/>
      <c r="D11" s="1204"/>
      <c r="E11" s="324" t="str">
        <f>'Attach 3(JV)'!E11</f>
        <v>Gurgaon (Haryana) - 122001</v>
      </c>
    </row>
    <row r="12" spans="1:8" ht="20.100000000000001" customHeight="1">
      <c r="A12" s="243"/>
      <c r="B12" s="1204" t="str">
        <f>'Attach 3(JV)'!B12</f>
        <v/>
      </c>
      <c r="C12" s="1204"/>
      <c r="D12" s="1204"/>
      <c r="E12" s="290"/>
    </row>
    <row r="13" spans="1:8" ht="20.100000000000001" customHeight="1">
      <c r="A13" s="243"/>
      <c r="B13" s="430"/>
      <c r="C13" s="430"/>
      <c r="D13" s="430"/>
      <c r="E13" s="234"/>
      <c r="F13" s="431"/>
      <c r="G13" s="431"/>
    </row>
    <row r="14" spans="1:8" ht="20.100000000000001" customHeight="1">
      <c r="A14" s="243"/>
      <c r="B14" s="430"/>
      <c r="C14" s="430"/>
      <c r="D14" s="430"/>
    </row>
    <row r="15" spans="1:8" ht="20.100000000000001" customHeight="1">
      <c r="A15" s="239" t="s">
        <v>334</v>
      </c>
    </row>
    <row r="16" spans="1:8" ht="20.100000000000001" customHeight="1">
      <c r="A16" s="243"/>
    </row>
    <row r="17" spans="1:9" ht="50.1" customHeight="1">
      <c r="A17" s="120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05"/>
      <c r="C17" s="1205"/>
      <c r="D17" s="1205"/>
      <c r="E17" s="1205"/>
      <c r="F17" s="432" t="s">
        <v>161</v>
      </c>
      <c r="G17" s="432" t="s">
        <v>162</v>
      </c>
    </row>
    <row r="18" spans="1:9" ht="45" customHeight="1">
      <c r="A18" s="120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03"/>
      <c r="C18" s="1203"/>
      <c r="D18" s="1203"/>
      <c r="E18" s="1203"/>
      <c r="F18" s="110"/>
      <c r="G18" s="110"/>
      <c r="H18" s="284" t="str">
        <f t="shared" ref="H18:I25" si="0">IF(F18 = "", "", F18&amp; ", ")</f>
        <v/>
      </c>
      <c r="I18" s="284" t="str">
        <f t="shared" si="0"/>
        <v/>
      </c>
    </row>
    <row r="19" spans="1:9" ht="33" customHeight="1">
      <c r="A19" s="433"/>
      <c r="B19" s="433"/>
      <c r="C19" s="433"/>
      <c r="D19" s="433"/>
      <c r="E19" s="433"/>
      <c r="F19" s="110"/>
      <c r="G19" s="110"/>
      <c r="H19" s="284" t="str">
        <f t="shared" si="0"/>
        <v/>
      </c>
      <c r="I19" s="284" t="str">
        <f t="shared" si="0"/>
        <v/>
      </c>
    </row>
    <row r="20" spans="1:9" ht="33" customHeight="1">
      <c r="A20" s="433"/>
      <c r="B20" s="433"/>
      <c r="C20" s="433"/>
      <c r="D20" s="421"/>
      <c r="E20" s="433"/>
      <c r="F20" s="110"/>
      <c r="G20" s="110"/>
      <c r="H20" s="284" t="str">
        <f t="shared" si="0"/>
        <v/>
      </c>
      <c r="I20" s="284" t="str">
        <f t="shared" si="0"/>
        <v/>
      </c>
    </row>
    <row r="21" spans="1:9" ht="33" customHeight="1">
      <c r="A21" s="303" t="s">
        <v>7</v>
      </c>
      <c r="B21" s="434" t="str">
        <f>'Attach 3(JV)'!B24</f>
        <v/>
      </c>
      <c r="D21" s="421" t="s">
        <v>5</v>
      </c>
      <c r="E21" s="435" t="str">
        <f>'Attach 3(JV)'!E24</f>
        <v/>
      </c>
      <c r="F21" s="110"/>
      <c r="G21" s="110"/>
      <c r="H21" s="284" t="str">
        <f t="shared" si="0"/>
        <v/>
      </c>
      <c r="I21" s="284" t="str">
        <f t="shared" si="0"/>
        <v/>
      </c>
    </row>
    <row r="22" spans="1:9" ht="33" customHeight="1">
      <c r="A22" s="303" t="s">
        <v>8</v>
      </c>
      <c r="B22" s="435" t="str">
        <f>'Attach 3(JV)'!B25</f>
        <v/>
      </c>
      <c r="D22" s="421" t="s">
        <v>6</v>
      </c>
      <c r="E22" s="435" t="str">
        <f>'Attach 3(JV)'!E25</f>
        <v/>
      </c>
      <c r="F22" s="110"/>
      <c r="G22" s="110"/>
      <c r="H22" s="284" t="str">
        <f t="shared" si="0"/>
        <v/>
      </c>
      <c r="I22" s="284" t="str">
        <f t="shared" si="0"/>
        <v/>
      </c>
    </row>
    <row r="23" spans="1:9" ht="33" customHeight="1">
      <c r="D23" s="421"/>
      <c r="F23" s="110"/>
      <c r="G23" s="110"/>
      <c r="H23" s="284" t="str">
        <f t="shared" si="0"/>
        <v/>
      </c>
      <c r="I23" s="284" t="str">
        <f t="shared" si="0"/>
        <v/>
      </c>
    </row>
    <row r="24" spans="1:9" ht="33" customHeight="1">
      <c r="D24" s="421"/>
      <c r="F24" s="110"/>
      <c r="G24" s="110"/>
      <c r="H24" s="284" t="str">
        <f t="shared" si="0"/>
        <v/>
      </c>
      <c r="I24" s="284" t="str">
        <f t="shared" si="0"/>
        <v/>
      </c>
    </row>
    <row r="25" spans="1:9" ht="33" customHeight="1">
      <c r="A25" s="234"/>
      <c r="B25" s="234"/>
      <c r="C25" s="234"/>
      <c r="D25" s="234"/>
      <c r="E25" s="234"/>
      <c r="F25" s="110"/>
      <c r="G25" s="110"/>
      <c r="H25" s="284" t="str">
        <f t="shared" si="0"/>
        <v/>
      </c>
      <c r="I25" s="284" t="str">
        <f t="shared" si="0"/>
        <v/>
      </c>
    </row>
    <row r="26" spans="1:9" ht="33" customHeight="1">
      <c r="A26" s="234"/>
      <c r="B26" s="234"/>
      <c r="C26" s="234"/>
      <c r="D26" s="234"/>
      <c r="E26" s="234"/>
      <c r="F26" s="436" t="str">
        <f>IF((8-COUNTBLANK(F18:F25)) &lt;2, "country.", "countries.")</f>
        <v>country.</v>
      </c>
      <c r="G26" s="436" t="str">
        <f>IF((8-COUNTBLANK(G18:G25)) &lt;2, "country.", "countries.")</f>
        <v>country.</v>
      </c>
      <c r="H26" s="284" t="str">
        <f>IF(COUNTBLANK(F18:F25) =8, "[Enter the name of country where from equipments &amp; material shall be supplied]",CONCATENATE(H18,H19,H20,H21,H22,H23,H24,H25))</f>
        <v>[Enter the name of country where from equipments &amp; material shall be supplied]</v>
      </c>
      <c r="I26" s="284" t="str">
        <f>IF(COUNTBLANK(G18:G25) =8, "[Enter the name of country where from equipments &amp; material shall be supplied]",CONCATENATE(I18,I19,I20,I21,I22,I23,I24,I25))</f>
        <v>[Enter the name of country where from equipments &amp; material shall be supplied]</v>
      </c>
    </row>
    <row r="27" spans="1:9" ht="33" customHeight="1">
      <c r="A27" s="234"/>
      <c r="B27" s="234"/>
      <c r="C27" s="234"/>
      <c r="D27" s="234"/>
      <c r="E27" s="234"/>
    </row>
    <row r="28" spans="1:9" ht="33" customHeight="1">
      <c r="A28" s="234"/>
      <c r="B28" s="234"/>
      <c r="C28" s="234"/>
      <c r="D28" s="234"/>
      <c r="E28" s="234"/>
    </row>
    <row r="29" spans="1:9" ht="33" customHeight="1">
      <c r="A29" s="234"/>
      <c r="B29" s="234"/>
      <c r="C29" s="234"/>
      <c r="D29" s="234"/>
      <c r="E29" s="234"/>
    </row>
    <row r="30" spans="1:9" ht="20.100000000000001" customHeight="1"/>
    <row r="31" spans="1:9" ht="20.100000000000001" customHeight="1">
      <c r="A31" s="271"/>
    </row>
    <row r="32" spans="1:9" ht="20.100000000000001" customHeight="1"/>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c r="A38" s="271"/>
    </row>
    <row r="39" spans="1:1" ht="20.100000000000001" customHeight="1"/>
    <row r="40" spans="1:1" ht="20.100000000000001" customHeight="1"/>
    <row r="41" spans="1:1" ht="20.100000000000001" customHeight="1"/>
    <row r="42" spans="1:1" ht="20.100000000000001" customHeight="1"/>
  </sheetData>
  <sheetProtection algorithmName="SHA-512" hashValue="tqCBaMAN9jHddH0WbJnKuUWypG7juO2OxypyXBo7pNAt9Ki4TISYSA08vxT2dPBxo8bAuVbXarkPzsuaV59diw==" saltValue="xuEhdHtrEeLGliFvURVZTg==" spinCount="100000" sheet="1" objects="1" scenarios="1" formatColumns="0" formatRows="0" selectLockedCells="1"/>
  <customSheetViews>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4"/>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8"/>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9"/>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0"/>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1"/>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80" zoomScaleSheetLayoutView="80" workbookViewId="0">
      <selection activeCell="E17" sqref="E17"/>
    </sheetView>
  </sheetViews>
  <sheetFormatPr defaultColWidth="9.140625" defaultRowHeight="16.5"/>
  <cols>
    <col min="1" max="1" width="12.140625" style="239" customWidth="1"/>
    <col min="2" max="2" width="23.7109375" style="239" customWidth="1"/>
    <col min="3" max="3" width="26.42578125" style="239" customWidth="1"/>
    <col min="4" max="4" width="12.28515625" style="239" customWidth="1"/>
    <col min="5" max="5" width="26.7109375" style="239" customWidth="1"/>
    <col min="6" max="8" width="9.140625" style="438"/>
    <col min="9" max="38" width="9.140625" style="439"/>
    <col min="39" max="16384" width="9.140625" style="234"/>
  </cols>
  <sheetData>
    <row r="1" spans="1:38">
      <c r="A1" s="272" t="str">
        <f>'Attach 3(JV)'!A1</f>
        <v>Specification No. :CC-CS/11-NER/PF-4122/3/G1</v>
      </c>
      <c r="B1" s="273"/>
      <c r="C1" s="273"/>
      <c r="D1" s="273"/>
      <c r="E1" s="437" t="str">
        <f>"Attachment-4(A) "&amp; 'Attach 3(JV)'!AT1</f>
        <v>Attachment-4(A) P1B</v>
      </c>
    </row>
    <row r="2" spans="1:38" ht="11.1" customHeight="1"/>
    <row r="3" spans="1:38" ht="63.75" customHeight="1">
      <c r="A3" s="1133" t="str">
        <f>'Attach 3(JV)'!A3</f>
        <v>PILE FOUNDATION PACKAGE P1B FOR BALANCE WORKS OF 400KV D/C LOWER SUBANSIRI-BISWANATH CHARIALI TL-I &amp; II UNDER NORTH EAST / NORTHERN WESTERN INTERCONNECTOR -I PROJECT</v>
      </c>
      <c r="B3" s="1133"/>
      <c r="C3" s="1133"/>
      <c r="D3" s="1133"/>
      <c r="E3" s="1133"/>
      <c r="F3" s="440"/>
      <c r="G3" s="441"/>
      <c r="H3" s="440"/>
    </row>
    <row r="4" spans="1:38" ht="11.1" customHeight="1">
      <c r="A4" s="283"/>
      <c r="H4" s="442"/>
      <c r="I4" s="443"/>
    </row>
    <row r="5" spans="1:38" ht="20.100000000000001" customHeight="1">
      <c r="A5" s="967" t="s">
        <v>347</v>
      </c>
      <c r="B5" s="967"/>
      <c r="C5" s="967"/>
      <c r="D5" s="967"/>
      <c r="E5" s="967"/>
      <c r="F5" s="440"/>
      <c r="H5" s="442"/>
      <c r="I5" s="444"/>
    </row>
    <row r="6" spans="1:38" ht="11.1" customHeight="1">
      <c r="A6" s="243"/>
      <c r="H6" s="442"/>
      <c r="I6" s="444"/>
    </row>
    <row r="7" spans="1:38" ht="20.100000000000001" customHeight="1">
      <c r="A7" s="289" t="str">
        <f>'Attach 3(JV)'!A7</f>
        <v>Bidder’s Name and Address (Sole Bidder) :</v>
      </c>
      <c r="D7" s="290" t="str">
        <f>'Attach 3(JV)'!E7</f>
        <v>To:</v>
      </c>
      <c r="H7" s="442"/>
      <c r="I7" s="444"/>
    </row>
    <row r="8" spans="1:38" s="449" customFormat="1" ht="36" customHeight="1">
      <c r="A8" s="965" t="str">
        <f>'Attach 3(JV)'!A8</f>
        <v/>
      </c>
      <c r="B8" s="965"/>
      <c r="C8" s="965"/>
      <c r="D8" s="291" t="str">
        <f>'Attach 3(JV)'!E8</f>
        <v>Contract Services</v>
      </c>
      <c r="E8" s="243"/>
      <c r="F8" s="445"/>
      <c r="G8" s="445"/>
      <c r="H8" s="446"/>
      <c r="I8" s="447"/>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row>
    <row r="9" spans="1:38" ht="20.100000000000001" customHeight="1">
      <c r="A9" s="293" t="s">
        <v>339</v>
      </c>
      <c r="B9" s="1204" t="str">
        <f>'Attach 3(JV)'!B9</f>
        <v/>
      </c>
      <c r="C9" s="1204"/>
      <c r="D9" s="291" t="str">
        <f>'Attach 3(JV)'!E9</f>
        <v>Power Grid Corporation of India Ltd.,</v>
      </c>
      <c r="H9" s="442"/>
      <c r="I9" s="444"/>
    </row>
    <row r="10" spans="1:38" ht="20.100000000000001" customHeight="1">
      <c r="A10" s="293" t="s">
        <v>341</v>
      </c>
      <c r="B10" s="1204" t="str">
        <f>'Attach 3(JV)'!B10</f>
        <v/>
      </c>
      <c r="C10" s="1204"/>
      <c r="D10" s="291" t="str">
        <f>'Attach 3(JV)'!E10</f>
        <v>"Saudamini", Plot No. 2, Sector 29</v>
      </c>
      <c r="H10" s="442"/>
      <c r="I10" s="444"/>
    </row>
    <row r="11" spans="1:38" ht="20.100000000000001" customHeight="1">
      <c r="B11" s="1204" t="str">
        <f>'Attach 3(JV)'!B11</f>
        <v/>
      </c>
      <c r="C11" s="1204"/>
      <c r="D11" s="291" t="str">
        <f>'Attach 3(JV)'!E11</f>
        <v>Gurgaon (Haryana) - 122001</v>
      </c>
    </row>
    <row r="12" spans="1:38" ht="15" customHeight="1">
      <c r="A12" s="243"/>
      <c r="B12" s="1204" t="str">
        <f>'Attach 3(JV)'!B12</f>
        <v/>
      </c>
      <c r="C12" s="1204"/>
      <c r="D12" s="291"/>
    </row>
    <row r="13" spans="1:38" ht="20.100000000000001" customHeight="1">
      <c r="A13" s="239" t="s">
        <v>334</v>
      </c>
      <c r="D13" s="159"/>
    </row>
    <row r="14" spans="1:38" ht="87" customHeight="1">
      <c r="A14" s="1206" t="s">
        <v>348</v>
      </c>
      <c r="B14" s="1206"/>
      <c r="C14" s="1206"/>
      <c r="D14" s="1206"/>
      <c r="E14" s="1206"/>
    </row>
    <row r="15" spans="1:38" ht="20.100000000000001" customHeight="1">
      <c r="A15" s="450" t="s">
        <v>354</v>
      </c>
      <c r="B15" s="450" t="s">
        <v>355</v>
      </c>
      <c r="C15" s="450" t="s">
        <v>356</v>
      </c>
      <c r="D15" s="450" t="s">
        <v>335</v>
      </c>
      <c r="E15" s="450" t="s">
        <v>336</v>
      </c>
    </row>
    <row r="16" spans="1:38" ht="20.100000000000001" customHeight="1">
      <c r="A16" s="451">
        <v>1</v>
      </c>
      <c r="B16" s="183"/>
      <c r="C16" s="183"/>
      <c r="D16" s="183"/>
      <c r="E16" s="183"/>
    </row>
    <row r="17" spans="1:38" ht="20.100000000000001" customHeight="1">
      <c r="A17" s="452">
        <v>2</v>
      </c>
      <c r="B17" s="184"/>
      <c r="C17" s="184"/>
      <c r="D17" s="184"/>
      <c r="E17" s="184"/>
    </row>
    <row r="18" spans="1:38" ht="20.100000000000001" customHeight="1">
      <c r="A18" s="452">
        <v>3</v>
      </c>
      <c r="B18" s="184"/>
      <c r="C18" s="184"/>
      <c r="D18" s="184"/>
      <c r="E18" s="184"/>
    </row>
    <row r="19" spans="1:38" ht="20.100000000000001" customHeight="1">
      <c r="A19" s="452">
        <v>4</v>
      </c>
      <c r="B19" s="184"/>
      <c r="C19" s="184"/>
      <c r="D19" s="184"/>
      <c r="E19" s="184"/>
    </row>
    <row r="20" spans="1:38" ht="19.5" customHeight="1">
      <c r="A20" s="453">
        <v>5</v>
      </c>
      <c r="B20" s="185"/>
      <c r="C20" s="185"/>
      <c r="D20" s="185"/>
      <c r="E20" s="185"/>
    </row>
    <row r="21" spans="1:38" ht="62.25" customHeight="1">
      <c r="A21" s="234"/>
      <c r="B21" s="234"/>
      <c r="C21" s="234"/>
      <c r="D21" s="234"/>
      <c r="E21" s="234"/>
    </row>
    <row r="22" spans="1:38" ht="62.25" customHeight="1">
      <c r="A22" s="1206" t="s">
        <v>349</v>
      </c>
      <c r="B22" s="1206"/>
      <c r="C22" s="1206"/>
      <c r="D22" s="1206"/>
      <c r="E22" s="1206"/>
    </row>
    <row r="23" spans="1:38" s="248" customFormat="1" ht="15.95" customHeight="1">
      <c r="A23" s="262"/>
      <c r="B23" s="262"/>
      <c r="C23" s="262"/>
      <c r="D23" s="262"/>
      <c r="E23" s="262"/>
      <c r="F23" s="454"/>
      <c r="G23" s="454"/>
      <c r="H23" s="454"/>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row>
    <row r="24" spans="1:38" ht="23.1" customHeight="1">
      <c r="C24" s="421"/>
    </row>
    <row r="25" spans="1:38" ht="23.1" customHeight="1">
      <c r="A25" s="303" t="s">
        <v>7</v>
      </c>
      <c r="B25" s="434" t="str">
        <f>'Attach 3(JV)'!B24</f>
        <v/>
      </c>
      <c r="C25" s="421" t="s">
        <v>5</v>
      </c>
      <c r="D25" s="435" t="str">
        <f>'Attach 3(JV)'!E24</f>
        <v/>
      </c>
    </row>
    <row r="26" spans="1:38" ht="23.1" customHeight="1">
      <c r="A26" s="303" t="s">
        <v>8</v>
      </c>
      <c r="B26" s="435" t="str">
        <f>'Attach 3(JV)'!B25</f>
        <v/>
      </c>
      <c r="C26" s="421" t="s">
        <v>6</v>
      </c>
      <c r="D26" s="435" t="str">
        <f>'Attach 3(JV)'!E25</f>
        <v/>
      </c>
    </row>
    <row r="27" spans="1:38" ht="23.1" customHeight="1">
      <c r="C27" s="421"/>
      <c r="D27" s="421"/>
    </row>
    <row r="28" spans="1:38" ht="20.100000000000001" customHeight="1"/>
    <row r="29" spans="1:38" ht="20.100000000000001" customHeight="1">
      <c r="A29" s="271"/>
    </row>
    <row r="30" spans="1:38" ht="20.100000000000001" customHeight="1"/>
    <row r="31" spans="1:38" ht="20.100000000000001" customHeight="1"/>
    <row r="32" spans="1:3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vXHuHN43/AFrUkFn9s3RL+PsM8PIRaR+BHyff9O3giiRU+Mn2Oaq6h+KY9ZiiCxLUwwvOK3HvtF4KawICyCYWQ==" saltValue="+wWO42w9F96gmwwB+mloDg==" spinCount="100000" sheet="1" objects="1" scenarios="1" formatColumns="0" formatRows="0" selectLockedCells="1"/>
  <customSheetViews>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2"/>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9"/>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0"/>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1"/>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18"/>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24"/>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6"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4" zoomScale="90" zoomScaleSheetLayoutView="90" workbookViewId="0">
      <selection activeCell="B16" sqref="B16:E2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45" style="239" customWidth="1"/>
    <col min="6" max="8" width="9.140625" style="244"/>
    <col min="9" max="16384" width="9.140625" style="234"/>
  </cols>
  <sheetData>
    <row r="1" spans="1:9">
      <c r="A1" s="272" t="str">
        <f>'Attach 3(JV)'!A1</f>
        <v>Specification No. :CC-CS/11-NER/PF-4122/3/G1</v>
      </c>
      <c r="B1" s="273"/>
      <c r="C1" s="273"/>
      <c r="D1" s="273"/>
      <c r="E1" s="274" t="str">
        <f>"Attachment-4(B) "&amp; 'Attach 3(JV)'!AT1</f>
        <v>Attachment-4(B) P1B</v>
      </c>
    </row>
    <row r="3" spans="1:9" ht="36.6" customHeight="1">
      <c r="A3" s="966" t="str">
        <f>'Attach 3(JV)'!A3</f>
        <v>PILE FOUNDATION PACKAGE P1B FOR BALANCE WORKS OF 400KV D/C LOWER SUBANSIRI-BISWANATH CHARIALI TL-I &amp; II UNDER NORTH EAST / NORTHERN WESTERN INTERCONNECTOR -I PROJECT</v>
      </c>
      <c r="B3" s="966"/>
      <c r="C3" s="966"/>
      <c r="D3" s="966"/>
      <c r="E3" s="966"/>
      <c r="F3" s="282"/>
      <c r="G3" s="307"/>
      <c r="H3" s="282"/>
    </row>
    <row r="4" spans="1:9" ht="20.100000000000001" customHeight="1">
      <c r="A4" s="283"/>
      <c r="H4" s="1"/>
      <c r="I4" s="285"/>
    </row>
    <row r="5" spans="1:9" ht="20.100000000000001" customHeight="1">
      <c r="A5" s="967" t="s">
        <v>347</v>
      </c>
      <c r="B5" s="967"/>
      <c r="C5" s="967"/>
      <c r="D5" s="967"/>
      <c r="E5" s="967"/>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5" t="str">
        <f>'Attach 3(JV)'!A8</f>
        <v/>
      </c>
      <c r="B8" s="965"/>
      <c r="C8" s="965"/>
      <c r="D8" s="965"/>
      <c r="E8" s="291" t="str">
        <f>'Attach 3(JV)'!E8</f>
        <v>Contract Services</v>
      </c>
      <c r="H8" s="1"/>
      <c r="I8" s="288"/>
    </row>
    <row r="9" spans="1:9" ht="20.100000000000001" customHeight="1">
      <c r="A9" s="293" t="s">
        <v>339</v>
      </c>
      <c r="B9" s="1204" t="str">
        <f>'Attach 3(JV)'!B9</f>
        <v/>
      </c>
      <c r="C9" s="1204"/>
      <c r="D9" s="1204"/>
      <c r="E9" s="291" t="str">
        <f>'Attach 3(JV)'!E9</f>
        <v>Power Grid Corporation of India Ltd.,</v>
      </c>
      <c r="H9" s="1"/>
      <c r="I9" s="288"/>
    </row>
    <row r="10" spans="1:9" ht="20.100000000000001" customHeight="1">
      <c r="A10" s="293" t="s">
        <v>341</v>
      </c>
      <c r="B10" s="1204" t="str">
        <f>'Attach 3(JV)'!B10</f>
        <v/>
      </c>
      <c r="C10" s="1204"/>
      <c r="D10" s="1204"/>
      <c r="E10" s="291" t="str">
        <f>'Attach 3(JV)'!E10</f>
        <v>"Saudamini", Plot No. 2, Sector 29</v>
      </c>
      <c r="H10" s="1"/>
      <c r="I10" s="288"/>
    </row>
    <row r="11" spans="1:9" ht="20.100000000000001" customHeight="1">
      <c r="B11" s="1204" t="str">
        <f>'Attach 3(JV)'!B11</f>
        <v/>
      </c>
      <c r="C11" s="1204"/>
      <c r="D11" s="1204"/>
      <c r="E11" s="291" t="str">
        <f>'Attach 3(JV)'!E11</f>
        <v>Gurgaon (Haryana) - 122001</v>
      </c>
    </row>
    <row r="12" spans="1:9" ht="20.100000000000001" customHeight="1">
      <c r="A12" s="243"/>
      <c r="B12" s="1204" t="str">
        <f>'Attach 3(JV)'!B12</f>
        <v/>
      </c>
      <c r="C12" s="1204"/>
      <c r="D12" s="1204"/>
      <c r="E12" s="291"/>
    </row>
    <row r="13" spans="1:9" ht="20.100000000000001" customHeight="1">
      <c r="A13" s="239" t="s">
        <v>334</v>
      </c>
    </row>
    <row r="14" spans="1:9" ht="20.100000000000001" customHeight="1">
      <c r="A14" s="243"/>
    </row>
    <row r="15" spans="1:9" ht="99.75" customHeight="1">
      <c r="A15" s="1208" t="s">
        <v>357</v>
      </c>
      <c r="B15" s="1208"/>
      <c r="C15" s="1208"/>
      <c r="D15" s="1208"/>
      <c r="E15" s="1208"/>
    </row>
    <row r="16" spans="1:9" ht="30" customHeight="1">
      <c r="A16" s="456" t="s">
        <v>350</v>
      </c>
      <c r="B16" s="1207"/>
      <c r="C16" s="1207"/>
      <c r="D16" s="1207"/>
      <c r="E16" s="1207"/>
    </row>
    <row r="17" spans="1:5" ht="30" customHeight="1">
      <c r="A17" s="456" t="s">
        <v>351</v>
      </c>
      <c r="B17" s="1207"/>
      <c r="C17" s="1207"/>
      <c r="D17" s="1207"/>
      <c r="E17" s="1207"/>
    </row>
    <row r="18" spans="1:5" ht="30" customHeight="1">
      <c r="A18" s="456" t="s">
        <v>352</v>
      </c>
      <c r="B18" s="1207"/>
      <c r="C18" s="1207"/>
      <c r="D18" s="1207"/>
      <c r="E18" s="1207"/>
    </row>
    <row r="19" spans="1:5" ht="30" customHeight="1">
      <c r="A19" s="457" t="s">
        <v>353</v>
      </c>
      <c r="B19" s="1207"/>
      <c r="C19" s="1207"/>
      <c r="D19" s="1207"/>
      <c r="E19" s="1207"/>
    </row>
    <row r="20" spans="1:5" ht="30" customHeight="1">
      <c r="A20" s="457" t="s">
        <v>68</v>
      </c>
      <c r="B20" s="1207"/>
      <c r="C20" s="1207"/>
      <c r="D20" s="1207"/>
      <c r="E20" s="1207"/>
    </row>
    <row r="21" spans="1:5" ht="30" customHeight="1">
      <c r="A21" s="457" t="s">
        <v>69</v>
      </c>
      <c r="B21" s="1207"/>
      <c r="C21" s="1207"/>
      <c r="D21" s="1207"/>
      <c r="E21" s="1207"/>
    </row>
    <row r="22" spans="1:5" ht="16.5" customHeight="1">
      <c r="A22" s="458"/>
      <c r="B22" s="263"/>
      <c r="C22" s="263"/>
      <c r="D22" s="263"/>
      <c r="E22" s="263"/>
    </row>
    <row r="23" spans="1:5" ht="27.95" customHeight="1">
      <c r="D23" s="421"/>
    </row>
    <row r="24" spans="1:5" ht="27.95" customHeight="1">
      <c r="A24" s="303" t="s">
        <v>7</v>
      </c>
      <c r="B24" s="434" t="str">
        <f>'Attach 3(JV)'!B24</f>
        <v/>
      </c>
      <c r="D24" s="421" t="s">
        <v>5</v>
      </c>
      <c r="E24" s="435" t="str">
        <f>'Attach 3(JV)'!E24</f>
        <v/>
      </c>
    </row>
    <row r="25" spans="1:5" ht="27.95" customHeight="1">
      <c r="A25" s="303" t="s">
        <v>8</v>
      </c>
      <c r="B25" s="435" t="str">
        <f>'Attach 3(JV)'!B25</f>
        <v/>
      </c>
      <c r="D25" s="421" t="s">
        <v>6</v>
      </c>
      <c r="E25" s="435" t="str">
        <f>'Attach 3(JV)'!E25</f>
        <v/>
      </c>
    </row>
    <row r="26" spans="1:5" ht="27.95" customHeight="1">
      <c r="D26" s="421"/>
    </row>
    <row r="27" spans="1:5" ht="33" customHeight="1"/>
    <row r="28" spans="1:5" ht="33"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c r="A35" s="271"/>
    </row>
  </sheetData>
  <sheetProtection algorithmName="SHA-512" hashValue="+B/YS+64OmijqWA/8q/0vwhF/TjUOpCwJN4kTiTXM9CveAxNtjvK3phbJdp0DeYmhGpSNh9H/isz47vqJW4Kfw==" saltValue="z6ZtsEOqrEtdz9JsMb6XXQ==" spinCount="100000" sheet="1" objects="1" scenarios="1" formatColumns="0" formatRows="0" selectLockedCells="1"/>
  <customSheetViews>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1"/>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9"/>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0"/>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1"/>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18"/>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19"/>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20"/>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23"/>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24"/>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3" orientation="portrait" r:id="rId25"/>
  <headerFooter alignWithMargins="0">
    <oddFooter>&amp;R&amp;"Book Antiqua,Bold"&amp;8 Page &amp;P of &amp;N</oddFooter>
  </headerFooter>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113"/>
  <sheetViews>
    <sheetView view="pageBreakPreview" topLeftCell="A7" zoomScale="90" zoomScaleSheetLayoutView="90" workbookViewId="0">
      <selection activeCell="E121" sqref="E121"/>
    </sheetView>
  </sheetViews>
  <sheetFormatPr defaultRowHeight="13.5"/>
  <cols>
    <col min="1" max="1" width="18.7109375" customWidth="1"/>
    <col min="2" max="2" width="59.28515625" customWidth="1"/>
    <col min="3" max="3" width="20.7109375" customWidth="1"/>
    <col min="4" max="4" width="12.7109375" customWidth="1"/>
    <col min="5" max="5" width="13" customWidth="1"/>
    <col min="6" max="6" width="12.42578125" customWidth="1"/>
    <col min="8" max="8" width="0" hidden="1" customWidth="1"/>
  </cols>
  <sheetData>
    <row r="1" spans="1:9" ht="16.5">
      <c r="A1" s="1211" t="str">
        <f>'Attach 3(JV)'!A1</f>
        <v>Specification No. :CC-CS/11-NER/PF-4122/3/G1</v>
      </c>
      <c r="B1" s="1211"/>
      <c r="C1" s="273"/>
      <c r="D1" s="273"/>
      <c r="E1" s="274" t="str">
        <f>"Attachment-5 " &amp; 'Attach 3(JV)'!AT1</f>
        <v>Attachment-5 P1B</v>
      </c>
    </row>
    <row r="3" spans="1:9" ht="39.6" customHeight="1">
      <c r="A3" s="966" t="str">
        <f>'Attach 3(JV)'!A3</f>
        <v>PILE FOUNDATION PACKAGE P1B FOR BALANCE WORKS OF 400KV D/C LOWER SUBANSIRI-BISWANATH CHARIALI TL-I &amp; II UNDER NORTH EAST / NORTHERN WESTERN INTERCONNECTOR -I PROJECT</v>
      </c>
      <c r="B3" s="966"/>
      <c r="C3" s="966"/>
      <c r="D3" s="966"/>
      <c r="E3" s="966"/>
      <c r="F3" s="966"/>
      <c r="G3" s="307"/>
      <c r="H3" s="282"/>
    </row>
    <row r="4" spans="1:9" ht="16.5">
      <c r="A4" s="283"/>
      <c r="H4" s="1"/>
      <c r="I4" s="285"/>
    </row>
    <row r="5" spans="1:9" ht="18.75">
      <c r="A5" s="967" t="s">
        <v>358</v>
      </c>
      <c r="B5" s="967"/>
      <c r="C5" s="967"/>
      <c r="D5" s="967"/>
      <c r="E5" s="663"/>
      <c r="F5" s="310"/>
      <c r="H5" s="1"/>
      <c r="I5" s="288"/>
    </row>
    <row r="6" spans="1:9" ht="16.5">
      <c r="A6" s="243"/>
      <c r="H6" s="1"/>
      <c r="I6" s="288"/>
    </row>
    <row r="7" spans="1:9" ht="16.5">
      <c r="A7" s="289" t="str">
        <f>'Attach 3(JV)'!A7</f>
        <v>Bidder’s Name and Address (Sole Bidder) :</v>
      </c>
      <c r="B7" s="243"/>
      <c r="C7" s="243"/>
      <c r="D7" s="290" t="str">
        <f>'Attach 3(JV)'!E7</f>
        <v>To:</v>
      </c>
      <c r="H7" s="1"/>
      <c r="I7" s="288"/>
    </row>
    <row r="8" spans="1:9" ht="16.5">
      <c r="A8" s="662" t="str">
        <f>'Attach 3(JV)'!A8</f>
        <v/>
      </c>
      <c r="B8" s="662"/>
      <c r="C8" s="662"/>
      <c r="D8" s="291" t="str">
        <f>'Attach 3(JV)'!E8</f>
        <v>Contract Services</v>
      </c>
      <c r="H8" s="1"/>
      <c r="I8" s="288"/>
    </row>
    <row r="9" spans="1:9" ht="33">
      <c r="A9" s="293" t="s">
        <v>339</v>
      </c>
      <c r="B9" s="664" t="str">
        <f>'Attach 3(JV)'!B9</f>
        <v/>
      </c>
      <c r="C9" s="664"/>
      <c r="D9" s="291" t="str">
        <f>'Attach 3(JV)'!E9</f>
        <v>Power Grid Corporation of India Ltd.,</v>
      </c>
      <c r="H9" s="1"/>
      <c r="I9" s="288"/>
    </row>
    <row r="10" spans="1:9" ht="16.5">
      <c r="A10" s="293" t="s">
        <v>341</v>
      </c>
      <c r="B10" s="664" t="str">
        <f>'Attach 3(JV)'!B10</f>
        <v/>
      </c>
      <c r="C10" s="664"/>
      <c r="D10" s="291" t="str">
        <f>'Attach 3(JV)'!E10</f>
        <v>"Saudamini", Plot No. 2, Sector 29</v>
      </c>
      <c r="H10" s="1"/>
      <c r="I10" s="288"/>
    </row>
    <row r="11" spans="1:9" ht="33">
      <c r="B11" s="664" t="str">
        <f>'Attach 3(JV)'!B11</f>
        <v/>
      </c>
      <c r="C11" s="664"/>
      <c r="D11" s="291" t="str">
        <f>'Attach 3(JV)'!E11</f>
        <v>Gurgaon (Haryana) - 122001</v>
      </c>
    </row>
    <row r="12" spans="1:9" ht="16.5">
      <c r="A12" s="243"/>
      <c r="B12" s="664" t="str">
        <f>'Attach 3(JV)'!B12</f>
        <v/>
      </c>
      <c r="C12" s="664"/>
      <c r="D12" s="291"/>
    </row>
    <row r="13" spans="1:9" ht="16.5">
      <c r="A13" s="239" t="s">
        <v>334</v>
      </c>
      <c r="D13" s="159"/>
    </row>
    <row r="14" spans="1:9" ht="62.25" customHeight="1">
      <c r="A14" s="1210" t="s">
        <v>359</v>
      </c>
      <c r="B14" s="1210"/>
      <c r="C14" s="1210"/>
      <c r="D14" s="1210"/>
      <c r="E14" s="1210"/>
      <c r="F14" s="301"/>
      <c r="G14" s="301"/>
      <c r="H14" s="301"/>
    </row>
    <row r="15" spans="1:9" ht="99" customHeight="1">
      <c r="A15" s="675" t="s">
        <v>337</v>
      </c>
      <c r="B15" s="675" t="s">
        <v>356</v>
      </c>
      <c r="C15" s="675" t="s">
        <v>360</v>
      </c>
      <c r="D15" s="1212" t="s">
        <v>361</v>
      </c>
      <c r="E15" s="1213"/>
      <c r="F15" s="301"/>
      <c r="G15" s="301"/>
      <c r="H15" s="301"/>
    </row>
    <row r="16" spans="1:9" ht="16.5">
      <c r="A16" s="674"/>
      <c r="B16" s="674"/>
      <c r="C16" s="674"/>
      <c r="D16" s="674" t="s">
        <v>362</v>
      </c>
      <c r="E16" s="674" t="s">
        <v>363</v>
      </c>
      <c r="F16" s="301"/>
      <c r="G16" s="301"/>
      <c r="H16" s="301"/>
    </row>
    <row r="17" spans="1:8" ht="16.5">
      <c r="A17" s="460">
        <v>1</v>
      </c>
      <c r="B17" s="189"/>
      <c r="C17" s="189"/>
      <c r="D17" s="189"/>
      <c r="E17" s="189"/>
      <c r="F17" s="301"/>
      <c r="G17" s="301"/>
      <c r="H17" s="301"/>
    </row>
    <row r="18" spans="1:8" ht="16.5">
      <c r="A18" s="461">
        <v>2</v>
      </c>
      <c r="B18" s="189"/>
      <c r="C18" s="189"/>
      <c r="D18" s="189"/>
      <c r="E18" s="189"/>
      <c r="F18" s="301"/>
      <c r="G18" s="301"/>
      <c r="H18" s="301"/>
    </row>
    <row r="19" spans="1:8" ht="16.5">
      <c r="A19" s="461">
        <v>3</v>
      </c>
      <c r="B19" s="189"/>
      <c r="C19" s="189"/>
      <c r="D19" s="189"/>
      <c r="E19" s="189"/>
      <c r="F19" s="301"/>
      <c r="G19" s="301"/>
      <c r="H19" s="301"/>
    </row>
    <row r="20" spans="1:8" ht="16.5">
      <c r="A20" s="461">
        <v>4</v>
      </c>
      <c r="B20" s="189"/>
      <c r="C20" s="189"/>
      <c r="D20" s="189"/>
      <c r="E20" s="189"/>
      <c r="F20" s="301"/>
      <c r="G20" s="301"/>
      <c r="H20" s="301"/>
    </row>
    <row r="21" spans="1:8" ht="16.5">
      <c r="A21" s="461">
        <v>5</v>
      </c>
      <c r="B21" s="189"/>
      <c r="C21" s="189"/>
      <c r="D21" s="189"/>
      <c r="E21" s="189"/>
      <c r="F21" s="301"/>
      <c r="G21" s="301"/>
      <c r="H21" s="301"/>
    </row>
    <row r="22" spans="1:8" ht="16.5">
      <c r="A22" s="461">
        <v>6</v>
      </c>
      <c r="B22" s="189"/>
      <c r="C22" s="189"/>
      <c r="D22" s="189"/>
      <c r="E22" s="189"/>
      <c r="F22" s="301"/>
      <c r="G22" s="301"/>
      <c r="H22" s="301"/>
    </row>
    <row r="23" spans="1:8" ht="16.5">
      <c r="A23" s="461">
        <v>7</v>
      </c>
      <c r="B23" s="189"/>
      <c r="C23" s="189"/>
      <c r="D23" s="189"/>
      <c r="E23" s="189"/>
      <c r="F23" s="301"/>
      <c r="G23" s="301"/>
      <c r="H23" s="301"/>
    </row>
    <row r="24" spans="1:8" ht="16.5">
      <c r="A24" s="461">
        <v>8</v>
      </c>
      <c r="B24" s="189"/>
      <c r="C24" s="189"/>
      <c r="D24" s="189"/>
      <c r="E24" s="189"/>
      <c r="F24" s="301"/>
      <c r="G24" s="301"/>
      <c r="H24" s="301"/>
    </row>
    <row r="25" spans="1:8" ht="16.5">
      <c r="A25" s="461">
        <v>9</v>
      </c>
      <c r="B25" s="189"/>
      <c r="C25" s="189"/>
      <c r="D25" s="189"/>
      <c r="E25" s="189"/>
      <c r="F25" s="301"/>
      <c r="G25" s="301"/>
      <c r="H25" s="301"/>
    </row>
    <row r="26" spans="1:8" ht="16.5">
      <c r="A26" s="461">
        <v>10</v>
      </c>
      <c r="B26" s="189"/>
      <c r="C26" s="189"/>
      <c r="D26" s="189"/>
      <c r="E26" s="189"/>
      <c r="F26" s="301"/>
      <c r="G26" s="301"/>
      <c r="H26" s="301"/>
    </row>
    <row r="27" spans="1:8" ht="16.5">
      <c r="A27" s="461">
        <v>11</v>
      </c>
      <c r="B27" s="189"/>
      <c r="C27" s="189"/>
      <c r="D27" s="189"/>
      <c r="E27" s="189"/>
      <c r="F27" s="301"/>
      <c r="G27" s="301"/>
      <c r="H27" s="301"/>
    </row>
    <row r="28" spans="1:8" ht="16.5">
      <c r="A28" s="461">
        <v>12</v>
      </c>
      <c r="B28" s="189"/>
      <c r="C28" s="189"/>
      <c r="D28" s="189"/>
      <c r="E28" s="189"/>
      <c r="F28" s="301"/>
      <c r="G28" s="301"/>
      <c r="H28" s="301"/>
    </row>
    <row r="29" spans="1:8" ht="16.5">
      <c r="A29" s="461">
        <v>13</v>
      </c>
      <c r="B29" s="189"/>
      <c r="C29" s="189"/>
      <c r="D29" s="189"/>
      <c r="E29" s="189"/>
      <c r="F29" s="462"/>
      <c r="G29" s="462"/>
      <c r="H29" s="520" t="b">
        <v>0</v>
      </c>
    </row>
    <row r="30" spans="1:8" ht="16.5">
      <c r="A30" s="463">
        <v>14</v>
      </c>
      <c r="B30" s="189"/>
      <c r="C30" s="189"/>
      <c r="D30" s="189"/>
      <c r="E30" s="189"/>
      <c r="F30" s="462"/>
      <c r="G30" s="462"/>
      <c r="H30" s="464"/>
    </row>
    <row r="31" spans="1:8" ht="16.5">
      <c r="A31" s="473"/>
      <c r="B31" s="474"/>
      <c r="C31" s="474"/>
      <c r="D31" s="474"/>
      <c r="E31" s="474"/>
      <c r="F31" s="475"/>
      <c r="G31" s="475"/>
      <c r="H31" s="476"/>
    </row>
    <row r="32" spans="1:8" ht="16.5">
      <c r="A32" s="530"/>
      <c r="B32" s="531"/>
      <c r="C32" s="531"/>
      <c r="D32" s="531"/>
      <c r="E32" s="531"/>
      <c r="F32" s="475"/>
      <c r="G32" s="475"/>
      <c r="H32" s="476"/>
    </row>
    <row r="33" spans="1:8" ht="42.75" customHeight="1">
      <c r="A33" s="1214" t="s">
        <v>600</v>
      </c>
      <c r="B33" s="1214"/>
      <c r="C33" s="1214"/>
      <c r="D33" s="1214"/>
      <c r="E33" s="1214"/>
      <c r="F33" s="475"/>
      <c r="G33" s="475"/>
      <c r="H33" s="476"/>
    </row>
    <row r="34" spans="1:8" ht="16.5">
      <c r="A34" s="262"/>
      <c r="B34" s="262"/>
      <c r="C34" s="262"/>
      <c r="D34" s="262"/>
      <c r="E34" s="262"/>
      <c r="F34" s="301"/>
      <c r="G34" s="301"/>
      <c r="H34" s="301"/>
    </row>
    <row r="35" spans="1:8" ht="16.5">
      <c r="A35" s="262"/>
      <c r="B35" s="262"/>
      <c r="C35" s="421"/>
      <c r="D35" s="262"/>
      <c r="E35" s="262"/>
      <c r="F35" s="301"/>
      <c r="G35" s="301"/>
      <c r="H35" s="301"/>
    </row>
    <row r="36" spans="1:8" ht="15">
      <c r="A36" s="303" t="s">
        <v>7</v>
      </c>
      <c r="B36" s="434" t="str">
        <f>'Attach 3(JV)'!B24</f>
        <v/>
      </c>
      <c r="C36" s="421" t="s">
        <v>5</v>
      </c>
      <c r="D36" s="435" t="str">
        <f>'Attach 3(JV)'!E24</f>
        <v/>
      </c>
    </row>
    <row r="37" spans="1:8" ht="15">
      <c r="A37" s="303" t="s">
        <v>8</v>
      </c>
      <c r="B37" s="435" t="str">
        <f>'Attach 3(JV)'!B25</f>
        <v/>
      </c>
      <c r="C37" s="421" t="s">
        <v>6</v>
      </c>
      <c r="D37" s="435" t="str">
        <f>'Attach 3(JV)'!E25</f>
        <v/>
      </c>
    </row>
    <row r="38" spans="1:8" ht="15">
      <c r="A38" s="477"/>
      <c r="B38" s="477"/>
      <c r="C38" s="554"/>
      <c r="D38" s="477"/>
      <c r="E38" s="477"/>
    </row>
    <row r="39" spans="1:8" ht="16.5" hidden="1">
      <c r="A39" s="272" t="str">
        <f>A1</f>
        <v>Specification No. :CC-CS/11-NER/PF-4122/3/G1</v>
      </c>
      <c r="B39" s="273"/>
      <c r="C39" s="273"/>
      <c r="D39" s="273"/>
      <c r="E39" s="437" t="str">
        <f>"Annexure I to " &amp;E1</f>
        <v>Annexure I to Attachment-5 P1B</v>
      </c>
    </row>
    <row r="40" spans="1:8" ht="16.5" hidden="1">
      <c r="A40" s="271"/>
    </row>
    <row r="41" spans="1:8" ht="15" hidden="1">
      <c r="A41" s="1209" t="s">
        <v>358</v>
      </c>
      <c r="B41" s="1209"/>
      <c r="C41" s="669"/>
      <c r="D41" s="669"/>
      <c r="E41" s="669"/>
    </row>
    <row r="42" spans="1:8" ht="16.5" hidden="1">
      <c r="B42" s="262"/>
    </row>
    <row r="43" spans="1:8" ht="99" hidden="1">
      <c r="A43" s="465" t="s">
        <v>337</v>
      </c>
      <c r="B43" s="466" t="s">
        <v>356</v>
      </c>
      <c r="C43" s="466" t="s">
        <v>360</v>
      </c>
      <c r="D43" s="665" t="s">
        <v>361</v>
      </c>
      <c r="E43" s="666"/>
    </row>
    <row r="44" spans="1:8" ht="16.5" hidden="1">
      <c r="A44" s="467"/>
      <c r="B44" s="468"/>
      <c r="C44" s="468"/>
      <c r="D44" s="549" t="s">
        <v>362</v>
      </c>
      <c r="E44" s="550" t="s">
        <v>363</v>
      </c>
    </row>
    <row r="45" spans="1:8" ht="15" hidden="1">
      <c r="A45" s="551"/>
      <c r="B45" s="551"/>
      <c r="C45" s="551"/>
      <c r="D45" s="552"/>
      <c r="E45" s="552"/>
    </row>
    <row r="46" spans="1:8" ht="15" hidden="1">
      <c r="A46" s="552"/>
      <c r="B46" s="552"/>
      <c r="C46" s="552"/>
      <c r="D46" s="552"/>
      <c r="E46" s="552"/>
    </row>
    <row r="47" spans="1:8" ht="15" hidden="1">
      <c r="A47" s="552"/>
      <c r="B47" s="552"/>
      <c r="C47" s="552"/>
      <c r="D47" s="552"/>
      <c r="E47" s="552"/>
    </row>
    <row r="48" spans="1:8" ht="15" hidden="1">
      <c r="A48" s="552"/>
      <c r="B48" s="552"/>
      <c r="C48" s="552"/>
      <c r="D48" s="552"/>
      <c r="E48" s="552"/>
    </row>
    <row r="49" spans="1:5" ht="15" hidden="1">
      <c r="A49" s="552"/>
      <c r="B49" s="552"/>
      <c r="C49" s="552"/>
      <c r="D49" s="552"/>
      <c r="E49" s="552"/>
    </row>
    <row r="50" spans="1:5" ht="15" hidden="1">
      <c r="A50" s="552"/>
      <c r="B50" s="552"/>
      <c r="C50" s="552"/>
      <c r="D50" s="552"/>
      <c r="E50" s="552"/>
    </row>
    <row r="51" spans="1:5" ht="15" hidden="1">
      <c r="A51" s="552"/>
      <c r="B51" s="552"/>
      <c r="C51" s="552"/>
      <c r="D51" s="552"/>
      <c r="E51" s="552"/>
    </row>
    <row r="52" spans="1:5" ht="15" hidden="1">
      <c r="A52" s="552"/>
      <c r="B52" s="552"/>
      <c r="C52" s="552"/>
      <c r="D52" s="552"/>
      <c r="E52" s="552"/>
    </row>
    <row r="53" spans="1:5" ht="15" hidden="1">
      <c r="A53" s="552"/>
      <c r="B53" s="552"/>
      <c r="C53" s="552"/>
      <c r="D53" s="552"/>
      <c r="E53" s="552"/>
    </row>
    <row r="54" spans="1:5" ht="15" hidden="1">
      <c r="A54" s="552"/>
      <c r="B54" s="552"/>
      <c r="C54" s="552"/>
      <c r="D54" s="552"/>
      <c r="E54" s="552"/>
    </row>
    <row r="55" spans="1:5" ht="15" hidden="1">
      <c r="A55" s="552"/>
      <c r="B55" s="552"/>
      <c r="C55" s="552"/>
      <c r="D55" s="552"/>
      <c r="E55" s="552"/>
    </row>
    <row r="56" spans="1:5" ht="15" hidden="1">
      <c r="A56" s="552"/>
      <c r="B56" s="552"/>
      <c r="C56" s="552"/>
      <c r="D56" s="552"/>
      <c r="E56" s="552"/>
    </row>
    <row r="57" spans="1:5" ht="15" hidden="1">
      <c r="A57" s="552"/>
      <c r="B57" s="552"/>
      <c r="C57" s="552"/>
      <c r="D57" s="552"/>
      <c r="E57" s="552"/>
    </row>
    <row r="58" spans="1:5" ht="15" hidden="1">
      <c r="A58" s="552"/>
      <c r="B58" s="552"/>
      <c r="C58" s="552"/>
      <c r="D58" s="552"/>
      <c r="E58" s="552"/>
    </row>
    <row r="59" spans="1:5" ht="15" hidden="1">
      <c r="A59" s="552"/>
      <c r="B59" s="552"/>
      <c r="C59" s="552"/>
      <c r="D59" s="552"/>
      <c r="E59" s="552"/>
    </row>
    <row r="60" spans="1:5" ht="15" hidden="1">
      <c r="A60" s="552"/>
      <c r="B60" s="552"/>
      <c r="C60" s="552"/>
      <c r="D60" s="552"/>
      <c r="E60" s="552"/>
    </row>
    <row r="61" spans="1:5" ht="15" hidden="1">
      <c r="A61" s="552"/>
      <c r="B61" s="552"/>
      <c r="C61" s="552"/>
      <c r="D61" s="552"/>
      <c r="E61" s="552"/>
    </row>
    <row r="62" spans="1:5" ht="15" hidden="1">
      <c r="A62" s="552"/>
      <c r="B62" s="552"/>
      <c r="C62" s="552"/>
      <c r="D62" s="552"/>
      <c r="E62" s="552"/>
    </row>
    <row r="63" spans="1:5" ht="15" hidden="1">
      <c r="A63" s="552"/>
      <c r="B63" s="552"/>
      <c r="C63" s="552"/>
      <c r="D63" s="552"/>
      <c r="E63" s="552"/>
    </row>
    <row r="64" spans="1:5" ht="15" hidden="1">
      <c r="A64" s="552"/>
      <c r="B64" s="552"/>
      <c r="C64" s="552"/>
      <c r="D64" s="552"/>
      <c r="E64" s="552"/>
    </row>
    <row r="65" spans="1:5" ht="15" hidden="1">
      <c r="A65" s="552"/>
      <c r="B65" s="552"/>
      <c r="C65" s="552"/>
      <c r="D65" s="552"/>
      <c r="E65" s="552"/>
    </row>
    <row r="66" spans="1:5" ht="15" hidden="1">
      <c r="A66" s="552"/>
      <c r="B66" s="552"/>
      <c r="C66" s="552"/>
      <c r="D66" s="552"/>
      <c r="E66" s="552"/>
    </row>
    <row r="67" spans="1:5" ht="15" hidden="1">
      <c r="A67" s="552"/>
      <c r="B67" s="552"/>
      <c r="C67" s="552"/>
      <c r="D67" s="552"/>
      <c r="E67" s="552"/>
    </row>
    <row r="68" spans="1:5" ht="15" hidden="1">
      <c r="A68" s="552"/>
      <c r="B68" s="552"/>
      <c r="C68" s="552"/>
      <c r="D68" s="552"/>
      <c r="E68" s="552"/>
    </row>
    <row r="69" spans="1:5" ht="15" hidden="1">
      <c r="A69" s="552"/>
      <c r="B69" s="552"/>
      <c r="C69" s="552"/>
      <c r="D69" s="552"/>
      <c r="E69" s="552"/>
    </row>
    <row r="70" spans="1:5" ht="15" hidden="1">
      <c r="A70" s="553"/>
      <c r="B70" s="553"/>
      <c r="C70" s="553"/>
      <c r="D70" s="553"/>
      <c r="E70" s="553"/>
    </row>
    <row r="71" spans="1:5" hidden="1"/>
    <row r="72" spans="1:5" ht="15" hidden="1">
      <c r="C72" s="421"/>
    </row>
    <row r="73" spans="1:5" ht="15" hidden="1">
      <c r="A73" s="303" t="s">
        <v>7</v>
      </c>
      <c r="B73" s="434" t="str">
        <f>B36</f>
        <v/>
      </c>
      <c r="C73" s="421" t="s">
        <v>5</v>
      </c>
      <c r="D73" s="435" t="str">
        <f>D36</f>
        <v/>
      </c>
    </row>
    <row r="74" spans="1:5" ht="15" hidden="1">
      <c r="A74" s="303" t="s">
        <v>8</v>
      </c>
      <c r="B74" s="469" t="str">
        <f>B37</f>
        <v/>
      </c>
      <c r="C74" s="421" t="s">
        <v>6</v>
      </c>
      <c r="D74" s="435" t="str">
        <f>D37</f>
        <v/>
      </c>
    </row>
    <row r="75" spans="1:5" ht="15" hidden="1">
      <c r="A75" s="303"/>
      <c r="B75" s="434"/>
      <c r="C75" s="421"/>
      <c r="D75" s="470"/>
    </row>
    <row r="76" spans="1:5" ht="16.5" hidden="1">
      <c r="A76" s="272" t="str">
        <f>A1</f>
        <v>Specification No. :CC-CS/11-NER/PF-4122/3/G1</v>
      </c>
      <c r="B76" s="273"/>
      <c r="C76" s="273"/>
      <c r="D76" s="273"/>
      <c r="E76" s="437" t="str">
        <f>E39</f>
        <v>Annexure I to Attachment-5 P1B</v>
      </c>
    </row>
    <row r="77" spans="1:5" ht="16.5" hidden="1">
      <c r="A77" s="271"/>
    </row>
    <row r="78" spans="1:5" ht="15" hidden="1">
      <c r="A78" s="669" t="s">
        <v>358</v>
      </c>
      <c r="B78" s="669"/>
      <c r="C78" s="669"/>
      <c r="D78" s="669"/>
      <c r="E78" s="669"/>
    </row>
    <row r="79" spans="1:5" ht="16.5" hidden="1">
      <c r="B79" s="262"/>
    </row>
    <row r="80" spans="1:5" ht="90" hidden="1">
      <c r="A80" s="670" t="s">
        <v>337</v>
      </c>
      <c r="B80" s="672" t="s">
        <v>356</v>
      </c>
      <c r="C80" s="672" t="s">
        <v>361</v>
      </c>
      <c r="D80" s="667" t="s">
        <v>361</v>
      </c>
      <c r="E80" s="668"/>
    </row>
    <row r="81" spans="1:5" ht="15" hidden="1">
      <c r="A81" s="671"/>
      <c r="B81" s="673"/>
      <c r="C81" s="673"/>
      <c r="D81" s="471" t="s">
        <v>362</v>
      </c>
      <c r="E81" s="471" t="s">
        <v>363</v>
      </c>
    </row>
    <row r="82" spans="1:5" ht="15" hidden="1">
      <c r="A82" s="552"/>
      <c r="B82" s="552"/>
      <c r="C82" s="552"/>
      <c r="D82" s="552"/>
      <c r="E82" s="552"/>
    </row>
    <row r="83" spans="1:5" ht="15" hidden="1">
      <c r="A83" s="552"/>
      <c r="B83" s="552"/>
      <c r="C83" s="552"/>
      <c r="D83" s="552"/>
      <c r="E83" s="552"/>
    </row>
    <row r="84" spans="1:5" ht="15" hidden="1">
      <c r="A84" s="552"/>
      <c r="B84" s="552"/>
      <c r="C84" s="552"/>
      <c r="D84" s="552"/>
      <c r="E84" s="552"/>
    </row>
    <row r="85" spans="1:5" ht="15" hidden="1">
      <c r="A85" s="552"/>
      <c r="B85" s="552"/>
      <c r="C85" s="552"/>
      <c r="D85" s="552"/>
      <c r="E85" s="552"/>
    </row>
    <row r="86" spans="1:5" ht="15" hidden="1">
      <c r="A86" s="552"/>
      <c r="B86" s="552"/>
      <c r="C86" s="552"/>
      <c r="D86" s="552"/>
      <c r="E86" s="552"/>
    </row>
    <row r="87" spans="1:5" ht="15" hidden="1">
      <c r="A87" s="552"/>
      <c r="B87" s="552"/>
      <c r="C87" s="552"/>
      <c r="D87" s="552"/>
      <c r="E87" s="552"/>
    </row>
    <row r="88" spans="1:5" ht="15" hidden="1">
      <c r="A88" s="552"/>
      <c r="B88" s="552"/>
      <c r="C88" s="552"/>
      <c r="D88" s="552"/>
      <c r="E88" s="552"/>
    </row>
    <row r="89" spans="1:5" ht="15" hidden="1">
      <c r="A89" s="552"/>
      <c r="B89" s="552"/>
      <c r="C89" s="552"/>
      <c r="D89" s="552"/>
      <c r="E89" s="552"/>
    </row>
    <row r="90" spans="1:5" ht="15" hidden="1">
      <c r="A90" s="552"/>
      <c r="B90" s="552"/>
      <c r="C90" s="552"/>
      <c r="D90" s="552"/>
      <c r="E90" s="552"/>
    </row>
    <row r="91" spans="1:5" ht="15" hidden="1">
      <c r="A91" s="552"/>
      <c r="B91" s="552"/>
      <c r="C91" s="552"/>
      <c r="D91" s="552"/>
      <c r="E91" s="552"/>
    </row>
    <row r="92" spans="1:5" ht="15" hidden="1">
      <c r="A92" s="552"/>
      <c r="B92" s="552"/>
      <c r="C92" s="552"/>
      <c r="D92" s="552"/>
      <c r="E92" s="552"/>
    </row>
    <row r="93" spans="1:5" ht="15" hidden="1">
      <c r="A93" s="552"/>
      <c r="B93" s="552"/>
      <c r="C93" s="552"/>
      <c r="D93" s="552"/>
      <c r="E93" s="552"/>
    </row>
    <row r="94" spans="1:5" ht="15" hidden="1">
      <c r="A94" s="552"/>
      <c r="B94" s="552"/>
      <c r="C94" s="552"/>
      <c r="D94" s="552"/>
      <c r="E94" s="552"/>
    </row>
    <row r="95" spans="1:5" ht="15" hidden="1">
      <c r="A95" s="552"/>
      <c r="B95" s="552"/>
      <c r="C95" s="552"/>
      <c r="D95" s="552"/>
      <c r="E95" s="552"/>
    </row>
    <row r="96" spans="1:5" ht="15" hidden="1">
      <c r="A96" s="552"/>
      <c r="B96" s="552"/>
      <c r="C96" s="552"/>
      <c r="D96" s="552"/>
      <c r="E96" s="552"/>
    </row>
    <row r="97" spans="1:5" ht="15" hidden="1">
      <c r="A97" s="552"/>
      <c r="B97" s="552"/>
      <c r="C97" s="552"/>
      <c r="D97" s="552"/>
      <c r="E97" s="552"/>
    </row>
    <row r="98" spans="1:5" ht="15" hidden="1">
      <c r="A98" s="552"/>
      <c r="B98" s="552"/>
      <c r="C98" s="552"/>
      <c r="D98" s="552"/>
      <c r="E98" s="552"/>
    </row>
    <row r="99" spans="1:5" ht="15" hidden="1">
      <c r="A99" s="552"/>
      <c r="B99" s="552"/>
      <c r="C99" s="552"/>
      <c r="D99" s="552"/>
      <c r="E99" s="552"/>
    </row>
    <row r="100" spans="1:5" ht="15" hidden="1">
      <c r="A100" s="552"/>
      <c r="B100" s="552"/>
      <c r="C100" s="552"/>
      <c r="D100" s="552"/>
      <c r="E100" s="552"/>
    </row>
    <row r="101" spans="1:5" ht="15" hidden="1">
      <c r="A101" s="552"/>
      <c r="B101" s="552"/>
      <c r="C101" s="552"/>
      <c r="D101" s="552"/>
      <c r="E101" s="552"/>
    </row>
    <row r="102" spans="1:5" ht="15" hidden="1">
      <c r="A102" s="552"/>
      <c r="B102" s="552"/>
      <c r="C102" s="552"/>
      <c r="D102" s="552"/>
      <c r="E102" s="552"/>
    </row>
    <row r="103" spans="1:5" ht="15" hidden="1">
      <c r="A103" s="552"/>
      <c r="B103" s="552"/>
      <c r="C103" s="552"/>
      <c r="D103" s="552"/>
      <c r="E103" s="552"/>
    </row>
    <row r="104" spans="1:5" ht="15" hidden="1">
      <c r="A104" s="552"/>
      <c r="B104" s="552"/>
      <c r="C104" s="552"/>
      <c r="D104" s="552"/>
      <c r="E104" s="552"/>
    </row>
    <row r="105" spans="1:5" ht="15" hidden="1">
      <c r="A105" s="552"/>
      <c r="B105" s="552"/>
      <c r="C105" s="552"/>
      <c r="D105" s="552"/>
      <c r="E105" s="552"/>
    </row>
    <row r="106" spans="1:5" ht="15" hidden="1">
      <c r="A106" s="552"/>
      <c r="B106" s="552"/>
      <c r="C106" s="552"/>
      <c r="D106" s="552"/>
      <c r="E106" s="552"/>
    </row>
    <row r="107" spans="1:5" ht="15" hidden="1">
      <c r="A107" s="553"/>
      <c r="B107" s="553"/>
      <c r="C107" s="553"/>
      <c r="D107" s="553"/>
      <c r="E107" s="553"/>
    </row>
    <row r="108" spans="1:5" hidden="1"/>
    <row r="109" spans="1:5" ht="15" hidden="1">
      <c r="C109" s="421"/>
    </row>
    <row r="110" spans="1:5" ht="15" hidden="1">
      <c r="A110" s="303" t="s">
        <v>7</v>
      </c>
      <c r="B110" s="434" t="str">
        <f>B73</f>
        <v/>
      </c>
      <c r="C110" s="421" t="s">
        <v>5</v>
      </c>
      <c r="D110" s="435" t="str">
        <f>D73</f>
        <v/>
      </c>
    </row>
    <row r="111" spans="1:5" ht="15" hidden="1">
      <c r="A111" s="303" t="s">
        <v>8</v>
      </c>
      <c r="B111" s="469" t="str">
        <f>B74</f>
        <v/>
      </c>
      <c r="C111" s="421" t="s">
        <v>6</v>
      </c>
      <c r="D111" s="435" t="str">
        <f>D74</f>
        <v/>
      </c>
    </row>
    <row r="112" spans="1:5" ht="15">
      <c r="A112" s="234"/>
      <c r="B112" s="234"/>
      <c r="C112" s="421"/>
      <c r="D112" s="234"/>
      <c r="E112" s="234"/>
    </row>
    <row r="113" spans="1:5" ht="16.5">
      <c r="A113" s="262"/>
      <c r="B113" s="262"/>
      <c r="C113" s="262"/>
      <c r="D113" s="472"/>
      <c r="E113" s="262"/>
    </row>
  </sheetData>
  <sheetProtection algorithmName="SHA-512" hashValue="MV1A3TwiUthRviMrnZ/+F6JgnvsOVoCBbmEmRxsW6Ym0uvgz2zt+14Na+JKZcmYNh0eP6FKVryBdxMRUPuWEXA==" saltValue="o8ZePDEjVk8Q8RFzDOTGKA==" spinCount="100000" sheet="1" objects="1" scenarios="1"/>
  <customSheetViews>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1"/>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2"/>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3"/>
    </customSheetView>
    <customSheetView guid="{B5DDB8B7-72B3-44C4-BA38-BC879DA0D860}" scale="60" showPageBreaks="1" printArea="1" hiddenRows="1" view="pageBreakPreview">
      <selection activeCell="F18" sqref="F18"/>
      <pageMargins left="0.7" right="0.7" top="0.75" bottom="0.75" header="0.3" footer="0.3"/>
      <pageSetup scale="73" orientation="portrait" r:id="rId4"/>
    </customSheetView>
    <customSheetView guid="{0B294850-FD19-47B3-ACE9-A5EA58FA8F6C}" scale="60" showPageBreaks="1" printArea="1" hiddenRows="1" view="pageBreakPreview">
      <selection activeCell="F18" sqref="F18"/>
      <pageMargins left="0.7" right="0.7" top="0.75" bottom="0.75" header="0.3" footer="0.3"/>
      <pageSetup scale="73" orientation="portrait" r:id="rId5"/>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6"/>
    </customSheetView>
  </customSheetViews>
  <mergeCells count="7">
    <mergeCell ref="A41:B41"/>
    <mergeCell ref="A5:D5"/>
    <mergeCell ref="A14:E14"/>
    <mergeCell ref="A1:B1"/>
    <mergeCell ref="D15:E15"/>
    <mergeCell ref="A33:E33"/>
    <mergeCell ref="A3:F3"/>
  </mergeCells>
  <pageMargins left="0.7" right="0.7" top="0.75" bottom="0.75" header="0.3" footer="0.3"/>
  <pageSetup scale="73" orientation="portrait"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A40" sqref="A40"/>
    </sheetView>
  </sheetViews>
  <sheetFormatPr defaultRowHeight="14.25"/>
  <cols>
    <col min="1" max="1" width="12.140625" style="707" customWidth="1"/>
    <col min="2" max="2" width="30.7109375" style="707" customWidth="1"/>
    <col min="3" max="3" width="25.5703125" style="707" customWidth="1"/>
    <col min="4" max="4" width="18.85546875" style="707" customWidth="1"/>
    <col min="5" max="5" width="19.85546875" style="707" customWidth="1"/>
    <col min="6" max="6" width="9.140625" style="707" hidden="1" customWidth="1"/>
    <col min="7" max="8" width="9.140625" style="707"/>
    <col min="9" max="256" width="9.140625" style="708"/>
    <col min="257" max="257" width="12.140625" style="708" customWidth="1"/>
    <col min="258" max="258" width="30.7109375" style="708" customWidth="1"/>
    <col min="259" max="259" width="25.5703125" style="708" customWidth="1"/>
    <col min="260" max="260" width="18.85546875" style="708" customWidth="1"/>
    <col min="261" max="261" width="19.85546875" style="708" customWidth="1"/>
    <col min="262" max="262" width="0" style="708" hidden="1" customWidth="1"/>
    <col min="263" max="512" width="9.140625" style="708"/>
    <col min="513" max="513" width="12.140625" style="708" customWidth="1"/>
    <col min="514" max="514" width="30.7109375" style="708" customWidth="1"/>
    <col min="515" max="515" width="25.5703125" style="708" customWidth="1"/>
    <col min="516" max="516" width="18.85546875" style="708" customWidth="1"/>
    <col min="517" max="517" width="19.85546875" style="708" customWidth="1"/>
    <col min="518" max="518" width="0" style="708" hidden="1" customWidth="1"/>
    <col min="519" max="768" width="9.140625" style="708"/>
    <col min="769" max="769" width="12.140625" style="708" customWidth="1"/>
    <col min="770" max="770" width="30.7109375" style="708" customWidth="1"/>
    <col min="771" max="771" width="25.5703125" style="708" customWidth="1"/>
    <col min="772" max="772" width="18.85546875" style="708" customWidth="1"/>
    <col min="773" max="773" width="19.85546875" style="708" customWidth="1"/>
    <col min="774" max="774" width="0" style="708" hidden="1" customWidth="1"/>
    <col min="775" max="1024" width="9.140625" style="708"/>
    <col min="1025" max="1025" width="12.140625" style="708" customWidth="1"/>
    <col min="1026" max="1026" width="30.7109375" style="708" customWidth="1"/>
    <col min="1027" max="1027" width="25.5703125" style="708" customWidth="1"/>
    <col min="1028" max="1028" width="18.85546875" style="708" customWidth="1"/>
    <col min="1029" max="1029" width="19.85546875" style="708" customWidth="1"/>
    <col min="1030" max="1030" width="0" style="708" hidden="1" customWidth="1"/>
    <col min="1031" max="1280" width="9.140625" style="708"/>
    <col min="1281" max="1281" width="12.140625" style="708" customWidth="1"/>
    <col min="1282" max="1282" width="30.7109375" style="708" customWidth="1"/>
    <col min="1283" max="1283" width="25.5703125" style="708" customWidth="1"/>
    <col min="1284" max="1284" width="18.85546875" style="708" customWidth="1"/>
    <col min="1285" max="1285" width="19.85546875" style="708" customWidth="1"/>
    <col min="1286" max="1286" width="0" style="708" hidden="1" customWidth="1"/>
    <col min="1287" max="1536" width="9.140625" style="708"/>
    <col min="1537" max="1537" width="12.140625" style="708" customWidth="1"/>
    <col min="1538" max="1538" width="30.7109375" style="708" customWidth="1"/>
    <col min="1539" max="1539" width="25.5703125" style="708" customWidth="1"/>
    <col min="1540" max="1540" width="18.85546875" style="708" customWidth="1"/>
    <col min="1541" max="1541" width="19.85546875" style="708" customWidth="1"/>
    <col min="1542" max="1542" width="0" style="708" hidden="1" customWidth="1"/>
    <col min="1543" max="1792" width="9.140625" style="708"/>
    <col min="1793" max="1793" width="12.140625" style="708" customWidth="1"/>
    <col min="1794" max="1794" width="30.7109375" style="708" customWidth="1"/>
    <col min="1795" max="1795" width="25.5703125" style="708" customWidth="1"/>
    <col min="1796" max="1796" width="18.85546875" style="708" customWidth="1"/>
    <col min="1797" max="1797" width="19.85546875" style="708" customWidth="1"/>
    <col min="1798" max="1798" width="0" style="708" hidden="1" customWidth="1"/>
    <col min="1799" max="2048" width="9.140625" style="708"/>
    <col min="2049" max="2049" width="12.140625" style="708" customWidth="1"/>
    <col min="2050" max="2050" width="30.7109375" style="708" customWidth="1"/>
    <col min="2051" max="2051" width="25.5703125" style="708" customWidth="1"/>
    <col min="2052" max="2052" width="18.85546875" style="708" customWidth="1"/>
    <col min="2053" max="2053" width="19.85546875" style="708" customWidth="1"/>
    <col min="2054" max="2054" width="0" style="708" hidden="1" customWidth="1"/>
    <col min="2055" max="2304" width="9.140625" style="708"/>
    <col min="2305" max="2305" width="12.140625" style="708" customWidth="1"/>
    <col min="2306" max="2306" width="30.7109375" style="708" customWidth="1"/>
    <col min="2307" max="2307" width="25.5703125" style="708" customWidth="1"/>
    <col min="2308" max="2308" width="18.85546875" style="708" customWidth="1"/>
    <col min="2309" max="2309" width="19.85546875" style="708" customWidth="1"/>
    <col min="2310" max="2310" width="0" style="708" hidden="1" customWidth="1"/>
    <col min="2311" max="2560" width="9.140625" style="708"/>
    <col min="2561" max="2561" width="12.140625" style="708" customWidth="1"/>
    <col min="2562" max="2562" width="30.7109375" style="708" customWidth="1"/>
    <col min="2563" max="2563" width="25.5703125" style="708" customWidth="1"/>
    <col min="2564" max="2564" width="18.85546875" style="708" customWidth="1"/>
    <col min="2565" max="2565" width="19.85546875" style="708" customWidth="1"/>
    <col min="2566" max="2566" width="0" style="708" hidden="1" customWidth="1"/>
    <col min="2567" max="2816" width="9.140625" style="708"/>
    <col min="2817" max="2817" width="12.140625" style="708" customWidth="1"/>
    <col min="2818" max="2818" width="30.7109375" style="708" customWidth="1"/>
    <col min="2819" max="2819" width="25.5703125" style="708" customWidth="1"/>
    <col min="2820" max="2820" width="18.85546875" style="708" customWidth="1"/>
    <col min="2821" max="2821" width="19.85546875" style="708" customWidth="1"/>
    <col min="2822" max="2822" width="0" style="708" hidden="1" customWidth="1"/>
    <col min="2823" max="3072" width="9.140625" style="708"/>
    <col min="3073" max="3073" width="12.140625" style="708" customWidth="1"/>
    <col min="3074" max="3074" width="30.7109375" style="708" customWidth="1"/>
    <col min="3075" max="3075" width="25.5703125" style="708" customWidth="1"/>
    <col min="3076" max="3076" width="18.85546875" style="708" customWidth="1"/>
    <col min="3077" max="3077" width="19.85546875" style="708" customWidth="1"/>
    <col min="3078" max="3078" width="0" style="708" hidden="1" customWidth="1"/>
    <col min="3079" max="3328" width="9.140625" style="708"/>
    <col min="3329" max="3329" width="12.140625" style="708" customWidth="1"/>
    <col min="3330" max="3330" width="30.7109375" style="708" customWidth="1"/>
    <col min="3331" max="3331" width="25.5703125" style="708" customWidth="1"/>
    <col min="3332" max="3332" width="18.85546875" style="708" customWidth="1"/>
    <col min="3333" max="3333" width="19.85546875" style="708" customWidth="1"/>
    <col min="3334" max="3334" width="0" style="708" hidden="1" customWidth="1"/>
    <col min="3335" max="3584" width="9.140625" style="708"/>
    <col min="3585" max="3585" width="12.140625" style="708" customWidth="1"/>
    <col min="3586" max="3586" width="30.7109375" style="708" customWidth="1"/>
    <col min="3587" max="3587" width="25.5703125" style="708" customWidth="1"/>
    <col min="3588" max="3588" width="18.85546875" style="708" customWidth="1"/>
    <col min="3589" max="3589" width="19.85546875" style="708" customWidth="1"/>
    <col min="3590" max="3590" width="0" style="708" hidden="1" customWidth="1"/>
    <col min="3591" max="3840" width="9.140625" style="708"/>
    <col min="3841" max="3841" width="12.140625" style="708" customWidth="1"/>
    <col min="3842" max="3842" width="30.7109375" style="708" customWidth="1"/>
    <col min="3843" max="3843" width="25.5703125" style="708" customWidth="1"/>
    <col min="3844" max="3844" width="18.85546875" style="708" customWidth="1"/>
    <col min="3845" max="3845" width="19.85546875" style="708" customWidth="1"/>
    <col min="3846" max="3846" width="0" style="708" hidden="1" customWidth="1"/>
    <col min="3847" max="4096" width="9.140625" style="708"/>
    <col min="4097" max="4097" width="12.140625" style="708" customWidth="1"/>
    <col min="4098" max="4098" width="30.7109375" style="708" customWidth="1"/>
    <col min="4099" max="4099" width="25.5703125" style="708" customWidth="1"/>
    <col min="4100" max="4100" width="18.85546875" style="708" customWidth="1"/>
    <col min="4101" max="4101" width="19.85546875" style="708" customWidth="1"/>
    <col min="4102" max="4102" width="0" style="708" hidden="1" customWidth="1"/>
    <col min="4103" max="4352" width="9.140625" style="708"/>
    <col min="4353" max="4353" width="12.140625" style="708" customWidth="1"/>
    <col min="4354" max="4354" width="30.7109375" style="708" customWidth="1"/>
    <col min="4355" max="4355" width="25.5703125" style="708" customWidth="1"/>
    <col min="4356" max="4356" width="18.85546875" style="708" customWidth="1"/>
    <col min="4357" max="4357" width="19.85546875" style="708" customWidth="1"/>
    <col min="4358" max="4358" width="0" style="708" hidden="1" customWidth="1"/>
    <col min="4359" max="4608" width="9.140625" style="708"/>
    <col min="4609" max="4609" width="12.140625" style="708" customWidth="1"/>
    <col min="4610" max="4610" width="30.7109375" style="708" customWidth="1"/>
    <col min="4611" max="4611" width="25.5703125" style="708" customWidth="1"/>
    <col min="4612" max="4612" width="18.85546875" style="708" customWidth="1"/>
    <col min="4613" max="4613" width="19.85546875" style="708" customWidth="1"/>
    <col min="4614" max="4614" width="0" style="708" hidden="1" customWidth="1"/>
    <col min="4615" max="4864" width="9.140625" style="708"/>
    <col min="4865" max="4865" width="12.140625" style="708" customWidth="1"/>
    <col min="4866" max="4866" width="30.7109375" style="708" customWidth="1"/>
    <col min="4867" max="4867" width="25.5703125" style="708" customWidth="1"/>
    <col min="4868" max="4868" width="18.85546875" style="708" customWidth="1"/>
    <col min="4869" max="4869" width="19.85546875" style="708" customWidth="1"/>
    <col min="4870" max="4870" width="0" style="708" hidden="1" customWidth="1"/>
    <col min="4871" max="5120" width="9.140625" style="708"/>
    <col min="5121" max="5121" width="12.140625" style="708" customWidth="1"/>
    <col min="5122" max="5122" width="30.7109375" style="708" customWidth="1"/>
    <col min="5123" max="5123" width="25.5703125" style="708" customWidth="1"/>
    <col min="5124" max="5124" width="18.85546875" style="708" customWidth="1"/>
    <col min="5125" max="5125" width="19.85546875" style="708" customWidth="1"/>
    <col min="5126" max="5126" width="0" style="708" hidden="1" customWidth="1"/>
    <col min="5127" max="5376" width="9.140625" style="708"/>
    <col min="5377" max="5377" width="12.140625" style="708" customWidth="1"/>
    <col min="5378" max="5378" width="30.7109375" style="708" customWidth="1"/>
    <col min="5379" max="5379" width="25.5703125" style="708" customWidth="1"/>
    <col min="5380" max="5380" width="18.85546875" style="708" customWidth="1"/>
    <col min="5381" max="5381" width="19.85546875" style="708" customWidth="1"/>
    <col min="5382" max="5382" width="0" style="708" hidden="1" customWidth="1"/>
    <col min="5383" max="5632" width="9.140625" style="708"/>
    <col min="5633" max="5633" width="12.140625" style="708" customWidth="1"/>
    <col min="5634" max="5634" width="30.7109375" style="708" customWidth="1"/>
    <col min="5635" max="5635" width="25.5703125" style="708" customWidth="1"/>
    <col min="5636" max="5636" width="18.85546875" style="708" customWidth="1"/>
    <col min="5637" max="5637" width="19.85546875" style="708" customWidth="1"/>
    <col min="5638" max="5638" width="0" style="708" hidden="1" customWidth="1"/>
    <col min="5639" max="5888" width="9.140625" style="708"/>
    <col min="5889" max="5889" width="12.140625" style="708" customWidth="1"/>
    <col min="5890" max="5890" width="30.7109375" style="708" customWidth="1"/>
    <col min="5891" max="5891" width="25.5703125" style="708" customWidth="1"/>
    <col min="5892" max="5892" width="18.85546875" style="708" customWidth="1"/>
    <col min="5893" max="5893" width="19.85546875" style="708" customWidth="1"/>
    <col min="5894" max="5894" width="0" style="708" hidden="1" customWidth="1"/>
    <col min="5895" max="6144" width="9.140625" style="708"/>
    <col min="6145" max="6145" width="12.140625" style="708" customWidth="1"/>
    <col min="6146" max="6146" width="30.7109375" style="708" customWidth="1"/>
    <col min="6147" max="6147" width="25.5703125" style="708" customWidth="1"/>
    <col min="6148" max="6148" width="18.85546875" style="708" customWidth="1"/>
    <col min="6149" max="6149" width="19.85546875" style="708" customWidth="1"/>
    <col min="6150" max="6150" width="0" style="708" hidden="1" customWidth="1"/>
    <col min="6151" max="6400" width="9.140625" style="708"/>
    <col min="6401" max="6401" width="12.140625" style="708" customWidth="1"/>
    <col min="6402" max="6402" width="30.7109375" style="708" customWidth="1"/>
    <col min="6403" max="6403" width="25.5703125" style="708" customWidth="1"/>
    <col min="6404" max="6404" width="18.85546875" style="708" customWidth="1"/>
    <col min="6405" max="6405" width="19.85546875" style="708" customWidth="1"/>
    <col min="6406" max="6406" width="0" style="708" hidden="1" customWidth="1"/>
    <col min="6407" max="6656" width="9.140625" style="708"/>
    <col min="6657" max="6657" width="12.140625" style="708" customWidth="1"/>
    <col min="6658" max="6658" width="30.7109375" style="708" customWidth="1"/>
    <col min="6659" max="6659" width="25.5703125" style="708" customWidth="1"/>
    <col min="6660" max="6660" width="18.85546875" style="708" customWidth="1"/>
    <col min="6661" max="6661" width="19.85546875" style="708" customWidth="1"/>
    <col min="6662" max="6662" width="0" style="708" hidden="1" customWidth="1"/>
    <col min="6663" max="6912" width="9.140625" style="708"/>
    <col min="6913" max="6913" width="12.140625" style="708" customWidth="1"/>
    <col min="6914" max="6914" width="30.7109375" style="708" customWidth="1"/>
    <col min="6915" max="6915" width="25.5703125" style="708" customWidth="1"/>
    <col min="6916" max="6916" width="18.85546875" style="708" customWidth="1"/>
    <col min="6917" max="6917" width="19.85546875" style="708" customWidth="1"/>
    <col min="6918" max="6918" width="0" style="708" hidden="1" customWidth="1"/>
    <col min="6919" max="7168" width="9.140625" style="708"/>
    <col min="7169" max="7169" width="12.140625" style="708" customWidth="1"/>
    <col min="7170" max="7170" width="30.7109375" style="708" customWidth="1"/>
    <col min="7171" max="7171" width="25.5703125" style="708" customWidth="1"/>
    <col min="7172" max="7172" width="18.85546875" style="708" customWidth="1"/>
    <col min="7173" max="7173" width="19.85546875" style="708" customWidth="1"/>
    <col min="7174" max="7174" width="0" style="708" hidden="1" customWidth="1"/>
    <col min="7175" max="7424" width="9.140625" style="708"/>
    <col min="7425" max="7425" width="12.140625" style="708" customWidth="1"/>
    <col min="7426" max="7426" width="30.7109375" style="708" customWidth="1"/>
    <col min="7427" max="7427" width="25.5703125" style="708" customWidth="1"/>
    <col min="7428" max="7428" width="18.85546875" style="708" customWidth="1"/>
    <col min="7429" max="7429" width="19.85546875" style="708" customWidth="1"/>
    <col min="7430" max="7430" width="0" style="708" hidden="1" customWidth="1"/>
    <col min="7431" max="7680" width="9.140625" style="708"/>
    <col min="7681" max="7681" width="12.140625" style="708" customWidth="1"/>
    <col min="7682" max="7682" width="30.7109375" style="708" customWidth="1"/>
    <col min="7683" max="7683" width="25.5703125" style="708" customWidth="1"/>
    <col min="7684" max="7684" width="18.85546875" style="708" customWidth="1"/>
    <col min="7685" max="7685" width="19.85546875" style="708" customWidth="1"/>
    <col min="7686" max="7686" width="0" style="708" hidden="1" customWidth="1"/>
    <col min="7687" max="7936" width="9.140625" style="708"/>
    <col min="7937" max="7937" width="12.140625" style="708" customWidth="1"/>
    <col min="7938" max="7938" width="30.7109375" style="708" customWidth="1"/>
    <col min="7939" max="7939" width="25.5703125" style="708" customWidth="1"/>
    <col min="7940" max="7940" width="18.85546875" style="708" customWidth="1"/>
    <col min="7941" max="7941" width="19.85546875" style="708" customWidth="1"/>
    <col min="7942" max="7942" width="0" style="708" hidden="1" customWidth="1"/>
    <col min="7943" max="8192" width="9.140625" style="708"/>
    <col min="8193" max="8193" width="12.140625" style="708" customWidth="1"/>
    <col min="8194" max="8194" width="30.7109375" style="708" customWidth="1"/>
    <col min="8195" max="8195" width="25.5703125" style="708" customWidth="1"/>
    <col min="8196" max="8196" width="18.85546875" style="708" customWidth="1"/>
    <col min="8197" max="8197" width="19.85546875" style="708" customWidth="1"/>
    <col min="8198" max="8198" width="0" style="708" hidden="1" customWidth="1"/>
    <col min="8199" max="8448" width="9.140625" style="708"/>
    <col min="8449" max="8449" width="12.140625" style="708" customWidth="1"/>
    <col min="8450" max="8450" width="30.7109375" style="708" customWidth="1"/>
    <col min="8451" max="8451" width="25.5703125" style="708" customWidth="1"/>
    <col min="8452" max="8452" width="18.85546875" style="708" customWidth="1"/>
    <col min="8453" max="8453" width="19.85546875" style="708" customWidth="1"/>
    <col min="8454" max="8454" width="0" style="708" hidden="1" customWidth="1"/>
    <col min="8455" max="8704" width="9.140625" style="708"/>
    <col min="8705" max="8705" width="12.140625" style="708" customWidth="1"/>
    <col min="8706" max="8706" width="30.7109375" style="708" customWidth="1"/>
    <col min="8707" max="8707" width="25.5703125" style="708" customWidth="1"/>
    <col min="8708" max="8708" width="18.85546875" style="708" customWidth="1"/>
    <col min="8709" max="8709" width="19.85546875" style="708" customWidth="1"/>
    <col min="8710" max="8710" width="0" style="708" hidden="1" customWidth="1"/>
    <col min="8711" max="8960" width="9.140625" style="708"/>
    <col min="8961" max="8961" width="12.140625" style="708" customWidth="1"/>
    <col min="8962" max="8962" width="30.7109375" style="708" customWidth="1"/>
    <col min="8963" max="8963" width="25.5703125" style="708" customWidth="1"/>
    <col min="8964" max="8964" width="18.85546875" style="708" customWidth="1"/>
    <col min="8965" max="8965" width="19.85546875" style="708" customWidth="1"/>
    <col min="8966" max="8966" width="0" style="708" hidden="1" customWidth="1"/>
    <col min="8967" max="9216" width="9.140625" style="708"/>
    <col min="9217" max="9217" width="12.140625" style="708" customWidth="1"/>
    <col min="9218" max="9218" width="30.7109375" style="708" customWidth="1"/>
    <col min="9219" max="9219" width="25.5703125" style="708" customWidth="1"/>
    <col min="9220" max="9220" width="18.85546875" style="708" customWidth="1"/>
    <col min="9221" max="9221" width="19.85546875" style="708" customWidth="1"/>
    <col min="9222" max="9222" width="0" style="708" hidden="1" customWidth="1"/>
    <col min="9223" max="9472" width="9.140625" style="708"/>
    <col min="9473" max="9473" width="12.140625" style="708" customWidth="1"/>
    <col min="9474" max="9474" width="30.7109375" style="708" customWidth="1"/>
    <col min="9475" max="9475" width="25.5703125" style="708" customWidth="1"/>
    <col min="9476" max="9476" width="18.85546875" style="708" customWidth="1"/>
    <col min="9477" max="9477" width="19.85546875" style="708" customWidth="1"/>
    <col min="9478" max="9478" width="0" style="708" hidden="1" customWidth="1"/>
    <col min="9479" max="9728" width="9.140625" style="708"/>
    <col min="9729" max="9729" width="12.140625" style="708" customWidth="1"/>
    <col min="9730" max="9730" width="30.7109375" style="708" customWidth="1"/>
    <col min="9731" max="9731" width="25.5703125" style="708" customWidth="1"/>
    <col min="9732" max="9732" width="18.85546875" style="708" customWidth="1"/>
    <col min="9733" max="9733" width="19.85546875" style="708" customWidth="1"/>
    <col min="9734" max="9734" width="0" style="708" hidden="1" customWidth="1"/>
    <col min="9735" max="9984" width="9.140625" style="708"/>
    <col min="9985" max="9985" width="12.140625" style="708" customWidth="1"/>
    <col min="9986" max="9986" width="30.7109375" style="708" customWidth="1"/>
    <col min="9987" max="9987" width="25.5703125" style="708" customWidth="1"/>
    <col min="9988" max="9988" width="18.85546875" style="708" customWidth="1"/>
    <col min="9989" max="9989" width="19.85546875" style="708" customWidth="1"/>
    <col min="9990" max="9990" width="0" style="708" hidden="1" customWidth="1"/>
    <col min="9991" max="10240" width="9.140625" style="708"/>
    <col min="10241" max="10241" width="12.140625" style="708" customWidth="1"/>
    <col min="10242" max="10242" width="30.7109375" style="708" customWidth="1"/>
    <col min="10243" max="10243" width="25.5703125" style="708" customWidth="1"/>
    <col min="10244" max="10244" width="18.85546875" style="708" customWidth="1"/>
    <col min="10245" max="10245" width="19.85546875" style="708" customWidth="1"/>
    <col min="10246" max="10246" width="0" style="708" hidden="1" customWidth="1"/>
    <col min="10247" max="10496" width="9.140625" style="708"/>
    <col min="10497" max="10497" width="12.140625" style="708" customWidth="1"/>
    <col min="10498" max="10498" width="30.7109375" style="708" customWidth="1"/>
    <col min="10499" max="10499" width="25.5703125" style="708" customWidth="1"/>
    <col min="10500" max="10500" width="18.85546875" style="708" customWidth="1"/>
    <col min="10501" max="10501" width="19.85546875" style="708" customWidth="1"/>
    <col min="10502" max="10502" width="0" style="708" hidden="1" customWidth="1"/>
    <col min="10503" max="10752" width="9.140625" style="708"/>
    <col min="10753" max="10753" width="12.140625" style="708" customWidth="1"/>
    <col min="10754" max="10754" width="30.7109375" style="708" customWidth="1"/>
    <col min="10755" max="10755" width="25.5703125" style="708" customWidth="1"/>
    <col min="10756" max="10756" width="18.85546875" style="708" customWidth="1"/>
    <col min="10757" max="10757" width="19.85546875" style="708" customWidth="1"/>
    <col min="10758" max="10758" width="0" style="708" hidden="1" customWidth="1"/>
    <col min="10759" max="11008" width="9.140625" style="708"/>
    <col min="11009" max="11009" width="12.140625" style="708" customWidth="1"/>
    <col min="11010" max="11010" width="30.7109375" style="708" customWidth="1"/>
    <col min="11011" max="11011" width="25.5703125" style="708" customWidth="1"/>
    <col min="11012" max="11012" width="18.85546875" style="708" customWidth="1"/>
    <col min="11013" max="11013" width="19.85546875" style="708" customWidth="1"/>
    <col min="11014" max="11014" width="0" style="708" hidden="1" customWidth="1"/>
    <col min="11015" max="11264" width="9.140625" style="708"/>
    <col min="11265" max="11265" width="12.140625" style="708" customWidth="1"/>
    <col min="11266" max="11266" width="30.7109375" style="708" customWidth="1"/>
    <col min="11267" max="11267" width="25.5703125" style="708" customWidth="1"/>
    <col min="11268" max="11268" width="18.85546875" style="708" customWidth="1"/>
    <col min="11269" max="11269" width="19.85546875" style="708" customWidth="1"/>
    <col min="11270" max="11270" width="0" style="708" hidden="1" customWidth="1"/>
    <col min="11271" max="11520" width="9.140625" style="708"/>
    <col min="11521" max="11521" width="12.140625" style="708" customWidth="1"/>
    <col min="11522" max="11522" width="30.7109375" style="708" customWidth="1"/>
    <col min="11523" max="11523" width="25.5703125" style="708" customWidth="1"/>
    <col min="11524" max="11524" width="18.85546875" style="708" customWidth="1"/>
    <col min="11525" max="11525" width="19.85546875" style="708" customWidth="1"/>
    <col min="11526" max="11526" width="0" style="708" hidden="1" customWidth="1"/>
    <col min="11527" max="11776" width="9.140625" style="708"/>
    <col min="11777" max="11777" width="12.140625" style="708" customWidth="1"/>
    <col min="11778" max="11778" width="30.7109375" style="708" customWidth="1"/>
    <col min="11779" max="11779" width="25.5703125" style="708" customWidth="1"/>
    <col min="11780" max="11780" width="18.85546875" style="708" customWidth="1"/>
    <col min="11781" max="11781" width="19.85546875" style="708" customWidth="1"/>
    <col min="11782" max="11782" width="0" style="708" hidden="1" customWidth="1"/>
    <col min="11783" max="12032" width="9.140625" style="708"/>
    <col min="12033" max="12033" width="12.140625" style="708" customWidth="1"/>
    <col min="12034" max="12034" width="30.7109375" style="708" customWidth="1"/>
    <col min="12035" max="12035" width="25.5703125" style="708" customWidth="1"/>
    <col min="12036" max="12036" width="18.85546875" style="708" customWidth="1"/>
    <col min="12037" max="12037" width="19.85546875" style="708" customWidth="1"/>
    <col min="12038" max="12038" width="0" style="708" hidden="1" customWidth="1"/>
    <col min="12039" max="12288" width="9.140625" style="708"/>
    <col min="12289" max="12289" width="12.140625" style="708" customWidth="1"/>
    <col min="12290" max="12290" width="30.7109375" style="708" customWidth="1"/>
    <col min="12291" max="12291" width="25.5703125" style="708" customWidth="1"/>
    <col min="12292" max="12292" width="18.85546875" style="708" customWidth="1"/>
    <col min="12293" max="12293" width="19.85546875" style="708" customWidth="1"/>
    <col min="12294" max="12294" width="0" style="708" hidden="1" customWidth="1"/>
    <col min="12295" max="12544" width="9.140625" style="708"/>
    <col min="12545" max="12545" width="12.140625" style="708" customWidth="1"/>
    <col min="12546" max="12546" width="30.7109375" style="708" customWidth="1"/>
    <col min="12547" max="12547" width="25.5703125" style="708" customWidth="1"/>
    <col min="12548" max="12548" width="18.85546875" style="708" customWidth="1"/>
    <col min="12549" max="12549" width="19.85546875" style="708" customWidth="1"/>
    <col min="12550" max="12550" width="0" style="708" hidden="1" customWidth="1"/>
    <col min="12551" max="12800" width="9.140625" style="708"/>
    <col min="12801" max="12801" width="12.140625" style="708" customWidth="1"/>
    <col min="12802" max="12802" width="30.7109375" style="708" customWidth="1"/>
    <col min="12803" max="12803" width="25.5703125" style="708" customWidth="1"/>
    <col min="12804" max="12804" width="18.85546875" style="708" customWidth="1"/>
    <col min="12805" max="12805" width="19.85546875" style="708" customWidth="1"/>
    <col min="12806" max="12806" width="0" style="708" hidden="1" customWidth="1"/>
    <col min="12807" max="13056" width="9.140625" style="708"/>
    <col min="13057" max="13057" width="12.140625" style="708" customWidth="1"/>
    <col min="13058" max="13058" width="30.7109375" style="708" customWidth="1"/>
    <col min="13059" max="13059" width="25.5703125" style="708" customWidth="1"/>
    <col min="13060" max="13060" width="18.85546875" style="708" customWidth="1"/>
    <col min="13061" max="13061" width="19.85546875" style="708" customWidth="1"/>
    <col min="13062" max="13062" width="0" style="708" hidden="1" customWidth="1"/>
    <col min="13063" max="13312" width="9.140625" style="708"/>
    <col min="13313" max="13313" width="12.140625" style="708" customWidth="1"/>
    <col min="13314" max="13314" width="30.7109375" style="708" customWidth="1"/>
    <col min="13315" max="13315" width="25.5703125" style="708" customWidth="1"/>
    <col min="13316" max="13316" width="18.85546875" style="708" customWidth="1"/>
    <col min="13317" max="13317" width="19.85546875" style="708" customWidth="1"/>
    <col min="13318" max="13318" width="0" style="708" hidden="1" customWidth="1"/>
    <col min="13319" max="13568" width="9.140625" style="708"/>
    <col min="13569" max="13569" width="12.140625" style="708" customWidth="1"/>
    <col min="13570" max="13570" width="30.7109375" style="708" customWidth="1"/>
    <col min="13571" max="13571" width="25.5703125" style="708" customWidth="1"/>
    <col min="13572" max="13572" width="18.85546875" style="708" customWidth="1"/>
    <col min="13573" max="13573" width="19.85546875" style="708" customWidth="1"/>
    <col min="13574" max="13574" width="0" style="708" hidden="1" customWidth="1"/>
    <col min="13575" max="13824" width="9.140625" style="708"/>
    <col min="13825" max="13825" width="12.140625" style="708" customWidth="1"/>
    <col min="13826" max="13826" width="30.7109375" style="708" customWidth="1"/>
    <col min="13827" max="13827" width="25.5703125" style="708" customWidth="1"/>
    <col min="13828" max="13828" width="18.85546875" style="708" customWidth="1"/>
    <col min="13829" max="13829" width="19.85546875" style="708" customWidth="1"/>
    <col min="13830" max="13830" width="0" style="708" hidden="1" customWidth="1"/>
    <col min="13831" max="14080" width="9.140625" style="708"/>
    <col min="14081" max="14081" width="12.140625" style="708" customWidth="1"/>
    <col min="14082" max="14082" width="30.7109375" style="708" customWidth="1"/>
    <col min="14083" max="14083" width="25.5703125" style="708" customWidth="1"/>
    <col min="14084" max="14084" width="18.85546875" style="708" customWidth="1"/>
    <col min="14085" max="14085" width="19.85546875" style="708" customWidth="1"/>
    <col min="14086" max="14086" width="0" style="708" hidden="1" customWidth="1"/>
    <col min="14087" max="14336" width="9.140625" style="708"/>
    <col min="14337" max="14337" width="12.140625" style="708" customWidth="1"/>
    <col min="14338" max="14338" width="30.7109375" style="708" customWidth="1"/>
    <col min="14339" max="14339" width="25.5703125" style="708" customWidth="1"/>
    <col min="14340" max="14340" width="18.85546875" style="708" customWidth="1"/>
    <col min="14341" max="14341" width="19.85546875" style="708" customWidth="1"/>
    <col min="14342" max="14342" width="0" style="708" hidden="1" customWidth="1"/>
    <col min="14343" max="14592" width="9.140625" style="708"/>
    <col min="14593" max="14593" width="12.140625" style="708" customWidth="1"/>
    <col min="14594" max="14594" width="30.7109375" style="708" customWidth="1"/>
    <col min="14595" max="14595" width="25.5703125" style="708" customWidth="1"/>
    <col min="14596" max="14596" width="18.85546875" style="708" customWidth="1"/>
    <col min="14597" max="14597" width="19.85546875" style="708" customWidth="1"/>
    <col min="14598" max="14598" width="0" style="708" hidden="1" customWidth="1"/>
    <col min="14599" max="14848" width="9.140625" style="708"/>
    <col min="14849" max="14849" width="12.140625" style="708" customWidth="1"/>
    <col min="14850" max="14850" width="30.7109375" style="708" customWidth="1"/>
    <col min="14851" max="14851" width="25.5703125" style="708" customWidth="1"/>
    <col min="14852" max="14852" width="18.85546875" style="708" customWidth="1"/>
    <col min="14853" max="14853" width="19.85546875" style="708" customWidth="1"/>
    <col min="14854" max="14854" width="0" style="708" hidden="1" customWidth="1"/>
    <col min="14855" max="15104" width="9.140625" style="708"/>
    <col min="15105" max="15105" width="12.140625" style="708" customWidth="1"/>
    <col min="15106" max="15106" width="30.7109375" style="708" customWidth="1"/>
    <col min="15107" max="15107" width="25.5703125" style="708" customWidth="1"/>
    <col min="15108" max="15108" width="18.85546875" style="708" customWidth="1"/>
    <col min="15109" max="15109" width="19.85546875" style="708" customWidth="1"/>
    <col min="15110" max="15110" width="0" style="708" hidden="1" customWidth="1"/>
    <col min="15111" max="15360" width="9.140625" style="708"/>
    <col min="15361" max="15361" width="12.140625" style="708" customWidth="1"/>
    <col min="15362" max="15362" width="30.7109375" style="708" customWidth="1"/>
    <col min="15363" max="15363" width="25.5703125" style="708" customWidth="1"/>
    <col min="15364" max="15364" width="18.85546875" style="708" customWidth="1"/>
    <col min="15365" max="15365" width="19.85546875" style="708" customWidth="1"/>
    <col min="15366" max="15366" width="0" style="708" hidden="1" customWidth="1"/>
    <col min="15367" max="15616" width="9.140625" style="708"/>
    <col min="15617" max="15617" width="12.140625" style="708" customWidth="1"/>
    <col min="15618" max="15618" width="30.7109375" style="708" customWidth="1"/>
    <col min="15619" max="15619" width="25.5703125" style="708" customWidth="1"/>
    <col min="15620" max="15620" width="18.85546875" style="708" customWidth="1"/>
    <col min="15621" max="15621" width="19.85546875" style="708" customWidth="1"/>
    <col min="15622" max="15622" width="0" style="708" hidden="1" customWidth="1"/>
    <col min="15623" max="15872" width="9.140625" style="708"/>
    <col min="15873" max="15873" width="12.140625" style="708" customWidth="1"/>
    <col min="15874" max="15874" width="30.7109375" style="708" customWidth="1"/>
    <col min="15875" max="15875" width="25.5703125" style="708" customWidth="1"/>
    <col min="15876" max="15876" width="18.85546875" style="708" customWidth="1"/>
    <col min="15877" max="15877" width="19.85546875" style="708" customWidth="1"/>
    <col min="15878" max="15878" width="0" style="708" hidden="1" customWidth="1"/>
    <col min="15879" max="16128" width="9.140625" style="708"/>
    <col min="16129" max="16129" width="12.140625" style="708" customWidth="1"/>
    <col min="16130" max="16130" width="30.7109375" style="708" customWidth="1"/>
    <col min="16131" max="16131" width="25.5703125" style="708" customWidth="1"/>
    <col min="16132" max="16132" width="18.85546875" style="708" customWidth="1"/>
    <col min="16133" max="16133" width="19.85546875" style="708" customWidth="1"/>
    <col min="16134" max="16134" width="0" style="708" hidden="1" customWidth="1"/>
    <col min="16135" max="16384" width="9.140625" style="708"/>
  </cols>
  <sheetData>
    <row r="1" spans="1:9" ht="20.25" customHeight="1">
      <c r="A1" s="704" t="str">
        <f>'Attach 5'!A1:B1</f>
        <v>Specification No. :CC-CS/11-NER/PF-4122/3/G1</v>
      </c>
      <c r="B1" s="705"/>
      <c r="C1" s="705"/>
      <c r="D1" s="705"/>
      <c r="E1" s="706" t="s">
        <v>751</v>
      </c>
    </row>
    <row r="2" spans="1:9" ht="11.25" customHeight="1"/>
    <row r="3" spans="1:9" ht="86.25" customHeight="1">
      <c r="A3" s="1232" t="str">
        <f>'Attach 5'!A3:E3</f>
        <v>PILE FOUNDATION PACKAGE P1B FOR BALANCE WORKS OF 400KV D/C LOWER SUBANSIRI-BISWANATH CHARIALI TL-I &amp; II UNDER NORTH EAST / NORTHERN WESTERN INTERCONNECTOR -I PROJECT</v>
      </c>
      <c r="B3" s="1232"/>
      <c r="C3" s="1232"/>
      <c r="D3" s="1232"/>
      <c r="E3" s="1232"/>
      <c r="F3" s="709"/>
      <c r="G3" s="709"/>
      <c r="H3" s="709"/>
    </row>
    <row r="4" spans="1:9" ht="8.1" customHeight="1">
      <c r="A4" s="710"/>
      <c r="H4" s="711"/>
      <c r="I4" s="712"/>
    </row>
    <row r="5" spans="1:9" ht="20.100000000000001" customHeight="1">
      <c r="A5" s="1233" t="s">
        <v>752</v>
      </c>
      <c r="B5" s="1233"/>
      <c r="C5" s="1233"/>
      <c r="D5" s="1233"/>
      <c r="E5" s="1233"/>
      <c r="F5" s="713"/>
      <c r="H5" s="711"/>
      <c r="I5" s="714"/>
    </row>
    <row r="6" spans="1:9" ht="8.1" customHeight="1">
      <c r="A6" s="715"/>
      <c r="H6" s="711"/>
      <c r="I6" s="714"/>
    </row>
    <row r="7" spans="1:9" ht="20.100000000000001" customHeight="1">
      <c r="A7" s="713" t="str">
        <f>'Attach 5'!A7</f>
        <v>Bidder’s Name and Address (Sole Bidder) :</v>
      </c>
      <c r="B7" s="715"/>
      <c r="C7" s="715"/>
      <c r="D7" s="716" t="str">
        <f>'[1]Attach 3(JV)'!E7</f>
        <v>To:</v>
      </c>
      <c r="H7" s="711"/>
      <c r="I7" s="714"/>
    </row>
    <row r="8" spans="1:9" ht="36" customHeight="1">
      <c r="A8" s="1234" t="str">
        <f>'Attach 5'!A8</f>
        <v/>
      </c>
      <c r="B8" s="1234"/>
      <c r="C8" s="1234"/>
      <c r="D8" s="717" t="str">
        <f>'[1]Attach 3(JV)'!E8</f>
        <v>Contract Services</v>
      </c>
      <c r="H8" s="711"/>
      <c r="I8" s="714"/>
    </row>
    <row r="9" spans="1:9" ht="15">
      <c r="A9" s="718" t="s">
        <v>339</v>
      </c>
      <c r="B9" s="1235" t="str">
        <f>'Attach 5'!B9</f>
        <v/>
      </c>
      <c r="C9" s="1235"/>
      <c r="D9" s="717" t="str">
        <f>'[1]Attach 3(JV)'!E9</f>
        <v>Power Grid Corporation of India Ltd.,</v>
      </c>
      <c r="H9" s="711"/>
      <c r="I9" s="714"/>
    </row>
    <row r="10" spans="1:9" ht="15">
      <c r="A10" s="718" t="s">
        <v>341</v>
      </c>
      <c r="B10" s="1221" t="str">
        <f>'Attach 5'!B10</f>
        <v/>
      </c>
      <c r="C10" s="1221"/>
      <c r="D10" s="717" t="str">
        <f>'[1]Attach 3(JV)'!E10</f>
        <v>"Saudamini", Plot No. 2, Sector 29</v>
      </c>
      <c r="H10" s="711"/>
      <c r="I10" s="714"/>
    </row>
    <row r="11" spans="1:9">
      <c r="B11" s="1221" t="str">
        <f>'Attach 5'!B11</f>
        <v/>
      </c>
      <c r="C11" s="1221"/>
      <c r="D11" s="717" t="str">
        <f>'[1]Attach 3(JV)'!E11</f>
        <v>Gurgaon (Haryana) - 122001</v>
      </c>
    </row>
    <row r="12" spans="1:9">
      <c r="A12" s="715"/>
      <c r="B12" s="1221" t="str">
        <f>'Attach 5'!B12</f>
        <v/>
      </c>
      <c r="C12" s="1221"/>
      <c r="D12" s="719"/>
    </row>
    <row r="13" spans="1:9" ht="20.100000000000001" customHeight="1">
      <c r="A13" s="707" t="s">
        <v>334</v>
      </c>
      <c r="D13" s="720"/>
    </row>
    <row r="14" spans="1:9" ht="45.75" customHeight="1">
      <c r="A14" s="1222" t="s">
        <v>753</v>
      </c>
      <c r="B14" s="1222"/>
      <c r="C14" s="1222"/>
      <c r="D14" s="1222"/>
      <c r="E14" s="1222"/>
    </row>
    <row r="15" spans="1:9" ht="32.1" customHeight="1">
      <c r="A15" s="1223" t="s">
        <v>337</v>
      </c>
      <c r="B15" s="1223" t="s">
        <v>356</v>
      </c>
      <c r="C15" s="1223" t="s">
        <v>360</v>
      </c>
      <c r="D15" s="1225" t="s">
        <v>754</v>
      </c>
      <c r="E15" s="1226"/>
    </row>
    <row r="16" spans="1:9" ht="19.5" customHeight="1">
      <c r="A16" s="1224"/>
      <c r="B16" s="1224"/>
      <c r="C16" s="1224"/>
      <c r="D16" s="722" t="s">
        <v>362</v>
      </c>
      <c r="E16" s="722" t="s">
        <v>363</v>
      </c>
    </row>
    <row r="17" spans="1:8" ht="21.75" customHeight="1">
      <c r="A17" s="723">
        <v>1</v>
      </c>
      <c r="B17" s="724"/>
      <c r="C17" s="724"/>
      <c r="D17" s="724"/>
      <c r="E17" s="724"/>
    </row>
    <row r="18" spans="1:8" ht="21.95" customHeight="1">
      <c r="A18" s="725">
        <v>2</v>
      </c>
      <c r="B18" s="726"/>
      <c r="C18" s="726"/>
      <c r="D18" s="726"/>
      <c r="E18" s="726"/>
    </row>
    <row r="19" spans="1:8" ht="21.95" customHeight="1">
      <c r="A19" s="725">
        <v>3</v>
      </c>
      <c r="B19" s="726"/>
      <c r="C19" s="726"/>
      <c r="D19" s="726"/>
      <c r="E19" s="726"/>
    </row>
    <row r="20" spans="1:8" ht="21.95" customHeight="1">
      <c r="A20" s="725">
        <v>4</v>
      </c>
      <c r="B20" s="726"/>
      <c r="C20" s="726"/>
      <c r="D20" s="726"/>
      <c r="E20" s="726"/>
      <c r="F20" s="727"/>
      <c r="G20" s="727"/>
      <c r="H20" s="708"/>
    </row>
    <row r="21" spans="1:8" ht="21.95" customHeight="1">
      <c r="A21" s="728">
        <v>5</v>
      </c>
      <c r="B21" s="729"/>
      <c r="C21" s="729"/>
      <c r="D21" s="729"/>
      <c r="E21" s="729"/>
      <c r="F21" s="727"/>
      <c r="G21" s="727"/>
      <c r="H21" s="730"/>
    </row>
    <row r="22" spans="1:8" ht="37.15" customHeight="1">
      <c r="A22" s="731"/>
      <c r="B22" s="732"/>
      <c r="C22" s="732"/>
      <c r="D22" s="933"/>
      <c r="E22" s="732" t="s">
        <v>960</v>
      </c>
      <c r="F22" s="733" t="b">
        <v>0</v>
      </c>
      <c r="G22" s="734"/>
      <c r="H22" s="735"/>
    </row>
    <row r="23" spans="1:8" ht="54.75" hidden="1" customHeight="1">
      <c r="A23" s="1227" t="s">
        <v>755</v>
      </c>
      <c r="B23" s="1227"/>
      <c r="C23" s="1227"/>
      <c r="D23" s="1227"/>
      <c r="E23" s="1227"/>
      <c r="F23" s="736"/>
      <c r="G23" s="736"/>
      <c r="H23" s="735"/>
    </row>
    <row r="24" spans="1:8" ht="32.1" hidden="1" customHeight="1">
      <c r="A24" s="1228" t="s">
        <v>337</v>
      </c>
      <c r="B24" s="1228" t="s">
        <v>356</v>
      </c>
      <c r="C24" s="1228" t="s">
        <v>756</v>
      </c>
      <c r="D24" s="1230" t="s">
        <v>757</v>
      </c>
      <c r="E24" s="1231"/>
    </row>
    <row r="25" spans="1:8" ht="22.5" hidden="1" customHeight="1">
      <c r="A25" s="1229"/>
      <c r="B25" s="1229"/>
      <c r="C25" s="1229"/>
      <c r="D25" s="737" t="s">
        <v>758</v>
      </c>
      <c r="E25" s="737" t="s">
        <v>759</v>
      </c>
    </row>
    <row r="26" spans="1:8" ht="21.95" hidden="1" customHeight="1">
      <c r="A26" s="738">
        <v>1</v>
      </c>
      <c r="B26" s="739"/>
      <c r="C26" s="739"/>
      <c r="D26" s="739"/>
      <c r="E26" s="739"/>
    </row>
    <row r="27" spans="1:8" ht="21.95" hidden="1" customHeight="1">
      <c r="A27" s="738">
        <v>2</v>
      </c>
      <c r="B27" s="739"/>
      <c r="C27" s="739"/>
      <c r="D27" s="739"/>
      <c r="E27" s="739"/>
    </row>
    <row r="28" spans="1:8" ht="21.95" hidden="1" customHeight="1">
      <c r="A28" s="740">
        <v>3</v>
      </c>
      <c r="B28" s="741"/>
      <c r="C28" s="741"/>
      <c r="D28" s="741"/>
      <c r="E28" s="741"/>
    </row>
    <row r="29" spans="1:8" ht="99.75" customHeight="1">
      <c r="A29" s="1220" t="s">
        <v>760</v>
      </c>
      <c r="B29" s="1220"/>
      <c r="C29" s="1220"/>
      <c r="D29" s="1220"/>
      <c r="E29" s="1220"/>
    </row>
    <row r="30" spans="1:8" ht="15.95" customHeight="1">
      <c r="A30" s="742"/>
      <c r="B30" s="742"/>
      <c r="C30" s="743"/>
      <c r="D30" s="742"/>
      <c r="E30" s="742"/>
    </row>
    <row r="31" spans="1:8" ht="15.95" customHeight="1">
      <c r="A31" s="744" t="s">
        <v>7</v>
      </c>
      <c r="B31" s="745" t="str">
        <f>'Attach 5'!B36</f>
        <v/>
      </c>
      <c r="C31" s="743" t="s">
        <v>5</v>
      </c>
      <c r="D31" s="746" t="str">
        <f>'Attach 5'!D36</f>
        <v/>
      </c>
    </row>
    <row r="32" spans="1:8" ht="15.95" customHeight="1">
      <c r="A32" s="744" t="s">
        <v>8</v>
      </c>
      <c r="B32" s="746" t="str">
        <f>'Attach 5'!B37</f>
        <v/>
      </c>
      <c r="C32" s="743" t="s">
        <v>6</v>
      </c>
      <c r="D32" s="746" t="str">
        <f>'Attach 5'!D37</f>
        <v/>
      </c>
    </row>
    <row r="33" spans="1:5" ht="15.75" customHeight="1">
      <c r="A33" s="708"/>
      <c r="B33" s="708"/>
      <c r="C33" s="743"/>
      <c r="D33" s="708"/>
      <c r="E33" s="708"/>
    </row>
    <row r="34" spans="1:5" ht="20.25" customHeight="1">
      <c r="A34" s="747" t="str">
        <f>A1</f>
        <v>Specification No. :CC-CS/11-NER/PF-4122/3/G1</v>
      </c>
      <c r="B34" s="705"/>
      <c r="C34" s="705"/>
      <c r="D34" s="705"/>
      <c r="E34" s="748" t="str">
        <f>E1</f>
        <v>ATTACHMENT-5A</v>
      </c>
    </row>
    <row r="35" spans="1:5" ht="18" customHeight="1">
      <c r="A35" s="749"/>
    </row>
    <row r="36" spans="1:5" ht="30" customHeight="1">
      <c r="A36" s="1215" t="s">
        <v>358</v>
      </c>
      <c r="B36" s="1215"/>
      <c r="C36" s="1215"/>
      <c r="D36" s="1215"/>
      <c r="E36" s="1215"/>
    </row>
    <row r="37" spans="1:5" ht="18" customHeight="1">
      <c r="B37" s="742"/>
    </row>
    <row r="38" spans="1:5" ht="29.25" customHeight="1">
      <c r="A38" s="1216" t="s">
        <v>337</v>
      </c>
      <c r="B38" s="1218" t="s">
        <v>356</v>
      </c>
      <c r="C38" s="1218" t="s">
        <v>360</v>
      </c>
      <c r="D38" s="1218" t="s">
        <v>361</v>
      </c>
      <c r="E38" s="1218"/>
    </row>
    <row r="39" spans="1:5" ht="18" customHeight="1">
      <c r="A39" s="1217"/>
      <c r="B39" s="1219"/>
      <c r="C39" s="1218"/>
      <c r="D39" s="750" t="s">
        <v>362</v>
      </c>
      <c r="E39" s="750" t="s">
        <v>363</v>
      </c>
    </row>
    <row r="40" spans="1:5" ht="18" customHeight="1">
      <c r="A40" s="751"/>
      <c r="B40" s="752"/>
      <c r="C40" s="751"/>
      <c r="D40" s="751"/>
      <c r="E40" s="751"/>
    </row>
    <row r="41" spans="1:5" ht="18" customHeight="1">
      <c r="A41" s="753"/>
      <c r="B41" s="754"/>
      <c r="C41" s="753"/>
      <c r="D41" s="753"/>
      <c r="E41" s="753"/>
    </row>
    <row r="42" spans="1:5" ht="18" customHeight="1">
      <c r="A42" s="753"/>
      <c r="B42" s="754"/>
      <c r="C42" s="753"/>
      <c r="D42" s="753"/>
      <c r="E42" s="753"/>
    </row>
    <row r="43" spans="1:5" ht="18" customHeight="1">
      <c r="A43" s="753"/>
      <c r="B43" s="754"/>
      <c r="C43" s="753"/>
      <c r="D43" s="753"/>
      <c r="E43" s="753"/>
    </row>
    <row r="44" spans="1:5" ht="18" customHeight="1">
      <c r="A44" s="753"/>
      <c r="B44" s="754"/>
      <c r="C44" s="753"/>
      <c r="D44" s="753"/>
      <c r="E44" s="753"/>
    </row>
    <row r="45" spans="1:5" ht="18" customHeight="1">
      <c r="A45" s="753"/>
      <c r="B45" s="754"/>
      <c r="C45" s="753"/>
      <c r="D45" s="753"/>
      <c r="E45" s="753"/>
    </row>
    <row r="46" spans="1:5" ht="18" customHeight="1">
      <c r="A46" s="753"/>
      <c r="B46" s="754"/>
      <c r="C46" s="753"/>
      <c r="D46" s="753"/>
      <c r="E46" s="753"/>
    </row>
    <row r="47" spans="1:5" ht="18" customHeight="1">
      <c r="A47" s="753"/>
      <c r="B47" s="754"/>
      <c r="C47" s="753"/>
      <c r="D47" s="753"/>
      <c r="E47" s="753"/>
    </row>
    <row r="48" spans="1:5" ht="18" customHeight="1">
      <c r="A48" s="753"/>
      <c r="B48" s="754"/>
      <c r="C48" s="753"/>
      <c r="D48" s="753"/>
      <c r="E48" s="753"/>
    </row>
    <row r="49" spans="1:5" ht="18" customHeight="1">
      <c r="A49" s="753"/>
      <c r="B49" s="754"/>
      <c r="C49" s="753"/>
      <c r="D49" s="753"/>
      <c r="E49" s="753"/>
    </row>
    <row r="50" spans="1:5" ht="18" customHeight="1">
      <c r="A50" s="753"/>
      <c r="B50" s="754"/>
      <c r="C50" s="753"/>
      <c r="D50" s="753"/>
      <c r="E50" s="753"/>
    </row>
    <row r="51" spans="1:5" ht="18" customHeight="1">
      <c r="A51" s="753"/>
      <c r="B51" s="754"/>
      <c r="C51" s="753"/>
      <c r="D51" s="753"/>
      <c r="E51" s="753"/>
    </row>
    <row r="52" spans="1:5" ht="18" customHeight="1">
      <c r="A52" s="753"/>
      <c r="B52" s="754"/>
      <c r="C52" s="753"/>
      <c r="D52" s="753"/>
      <c r="E52" s="753"/>
    </row>
    <row r="53" spans="1:5" ht="18" customHeight="1">
      <c r="A53" s="753"/>
      <c r="B53" s="754"/>
      <c r="C53" s="753"/>
      <c r="D53" s="753"/>
      <c r="E53" s="753"/>
    </row>
    <row r="54" spans="1:5" ht="18" customHeight="1">
      <c r="A54" s="753"/>
      <c r="B54" s="754"/>
      <c r="C54" s="753"/>
      <c r="D54" s="753"/>
      <c r="E54" s="753"/>
    </row>
    <row r="55" spans="1:5" ht="18" customHeight="1">
      <c r="A55" s="753"/>
      <c r="B55" s="754"/>
      <c r="C55" s="753"/>
      <c r="D55" s="753"/>
      <c r="E55" s="753"/>
    </row>
    <row r="56" spans="1:5" ht="18" customHeight="1">
      <c r="A56" s="753"/>
      <c r="B56" s="754"/>
      <c r="C56" s="753"/>
      <c r="D56" s="753"/>
      <c r="E56" s="753"/>
    </row>
    <row r="57" spans="1:5" ht="18" customHeight="1">
      <c r="A57" s="753"/>
      <c r="B57" s="754"/>
      <c r="C57" s="753"/>
      <c r="D57" s="753"/>
      <c r="E57" s="753"/>
    </row>
    <row r="58" spans="1:5" ht="18" customHeight="1">
      <c r="A58" s="753"/>
      <c r="B58" s="754"/>
      <c r="C58" s="753"/>
      <c r="D58" s="753"/>
      <c r="E58" s="753"/>
    </row>
    <row r="59" spans="1:5" ht="18" customHeight="1">
      <c r="A59" s="753"/>
      <c r="B59" s="754"/>
      <c r="C59" s="753"/>
      <c r="D59" s="753"/>
      <c r="E59" s="753"/>
    </row>
    <row r="60" spans="1:5" ht="18" customHeight="1">
      <c r="A60" s="753"/>
      <c r="B60" s="754"/>
      <c r="C60" s="753"/>
      <c r="D60" s="753"/>
      <c r="E60" s="753"/>
    </row>
    <row r="61" spans="1:5" ht="18" customHeight="1">
      <c r="A61" s="753"/>
      <c r="B61" s="754"/>
      <c r="C61" s="753"/>
      <c r="D61" s="753"/>
      <c r="E61" s="753"/>
    </row>
    <row r="62" spans="1:5" ht="18" customHeight="1">
      <c r="A62" s="753"/>
      <c r="B62" s="754"/>
      <c r="C62" s="753"/>
      <c r="D62" s="753"/>
      <c r="E62" s="753"/>
    </row>
    <row r="63" spans="1:5" ht="18" customHeight="1">
      <c r="A63" s="753"/>
      <c r="B63" s="754"/>
      <c r="C63" s="753"/>
      <c r="D63" s="753"/>
      <c r="E63" s="753"/>
    </row>
    <row r="64" spans="1:5" ht="18" customHeight="1">
      <c r="A64" s="753"/>
      <c r="B64" s="754"/>
      <c r="C64" s="753"/>
      <c r="D64" s="753"/>
      <c r="E64" s="753"/>
    </row>
    <row r="65" spans="1:5" ht="18" customHeight="1">
      <c r="A65" s="753"/>
      <c r="B65" s="754"/>
      <c r="C65" s="753"/>
      <c r="D65" s="753"/>
      <c r="E65" s="753"/>
    </row>
    <row r="66" spans="1:5" ht="18" customHeight="1">
      <c r="A66" s="755"/>
      <c r="B66" s="756"/>
      <c r="C66" s="755"/>
      <c r="D66" s="755"/>
      <c r="E66" s="755"/>
    </row>
    <row r="67" spans="1:5" ht="18" customHeight="1"/>
    <row r="68" spans="1:5" ht="24" customHeight="1">
      <c r="C68" s="743"/>
    </row>
    <row r="69" spans="1:5" ht="24" customHeight="1">
      <c r="A69" s="744" t="s">
        <v>7</v>
      </c>
      <c r="B69" s="745" t="str">
        <f>B31</f>
        <v/>
      </c>
      <c r="C69" s="743" t="s">
        <v>5</v>
      </c>
      <c r="D69" s="746" t="str">
        <f>D31</f>
        <v/>
      </c>
    </row>
    <row r="70" spans="1:5" ht="24" customHeight="1">
      <c r="A70" s="744" t="s">
        <v>8</v>
      </c>
      <c r="B70" s="745" t="str">
        <f>B32</f>
        <v/>
      </c>
      <c r="C70" s="743" t="s">
        <v>6</v>
      </c>
      <c r="D70" s="746" t="str">
        <f>D32</f>
        <v/>
      </c>
    </row>
    <row r="71" spans="1:5" ht="24" customHeight="1">
      <c r="A71" s="744"/>
      <c r="B71" s="745"/>
      <c r="C71" s="743"/>
      <c r="D71" s="746"/>
    </row>
    <row r="72" spans="1:5" ht="33" customHeight="1">
      <c r="A72" s="742"/>
      <c r="B72" s="742"/>
      <c r="C72" s="742"/>
      <c r="D72" s="757"/>
      <c r="E72" s="742"/>
    </row>
  </sheetData>
  <sheetProtection algorithmName="SHA-512" hashValue="EkxAN1c8OcMILxctvb2d1Iv6lw/L/CvaazFcfHps2xYkA00V7X9LbdwCOVnIilSpHGP85czYT98hap1IzsAiFA==" saltValue="dyAeFLE2uObW2j9yfQ6uoQ==" spinCount="100000" sheet="1" objects="1" scenarios="1" formatColumns="0" formatRows="0" selectLockedCells="1"/>
  <customSheetViews>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72:E72">
    <cfRule type="expression" dxfId="27" priority="4" stopIfTrue="1">
      <formula>$F$22="No"</formula>
    </cfRule>
  </conditionalFormatting>
  <conditionalFormatting sqref="A40:E71 A34:E37">
    <cfRule type="expression" dxfId="26" priority="3" stopIfTrue="1">
      <formula>$F$22=FALSE</formula>
    </cfRule>
  </conditionalFormatting>
  <conditionalFormatting sqref="F38:IV39">
    <cfRule type="expression" dxfId="25" priority="2" stopIfTrue="1">
      <formula>$F$22=FALSE</formula>
    </cfRule>
  </conditionalFormatting>
  <conditionalFormatting sqref="A38:E39">
    <cfRule type="expression" dxfId="24" priority="1"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31745" r:id="rId10" name="Check Box 1">
              <controlPr defaultSize="0" print="0" autoFill="0" autoLine="0" autoPict="0">
                <anchor moveWithCells="1">
                  <from>
                    <xdr:col>3</xdr:col>
                    <xdr:colOff>971550</xdr:colOff>
                    <xdr:row>21</xdr:row>
                    <xdr:rowOff>0</xdr:rowOff>
                  </from>
                  <to>
                    <xdr:col>3</xdr:col>
                    <xdr:colOff>1200150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Z67"/>
  <sheetViews>
    <sheetView view="pageBreakPreview" zoomScaleNormal="80" zoomScaleSheetLayoutView="100" workbookViewId="0">
      <selection activeCell="B10" sqref="B10"/>
    </sheetView>
  </sheetViews>
  <sheetFormatPr defaultRowHeight="13.5"/>
  <cols>
    <col min="1" max="1" width="24" customWidth="1"/>
    <col min="2" max="2" width="76.5703125" customWidth="1"/>
    <col min="3" max="3" width="7.140625" customWidth="1"/>
    <col min="4" max="4" width="17.85546875" customWidth="1"/>
    <col min="5" max="5" width="37" customWidth="1"/>
  </cols>
  <sheetData>
    <row r="1" spans="1:26" ht="16.5">
      <c r="A1" s="272" t="str">
        <f>'Attach 3(JV)'!A1</f>
        <v>Specification No. :CC-CS/11-NER/PF-4122/3/G1</v>
      </c>
      <c r="B1" s="273"/>
      <c r="C1" s="273"/>
      <c r="D1" s="273"/>
      <c r="E1" s="274" t="str">
        <f>"Attachment-6 " &amp; 'Attach 3(JV)'!AT1</f>
        <v>Attachment-6 P1B</v>
      </c>
      <c r="Z1" s="478"/>
    </row>
    <row r="2" spans="1:26">
      <c r="Z2" s="478"/>
    </row>
    <row r="3" spans="1:26" ht="40.9" customHeight="1">
      <c r="A3" s="966" t="str">
        <f>'Attach 3(JV)'!A3</f>
        <v>PILE FOUNDATION PACKAGE P1B FOR BALANCE WORKS OF 400KV D/C LOWER SUBANSIRI-BISWANATH CHARIALI TL-I &amp; II UNDER NORTH EAST / NORTHERN WESTERN INTERCONNECTOR -I PROJECT</v>
      </c>
      <c r="B3" s="966"/>
      <c r="C3" s="966"/>
      <c r="D3" s="966"/>
      <c r="E3" s="966"/>
      <c r="F3" s="282"/>
      <c r="G3" s="307"/>
      <c r="H3" s="282"/>
    </row>
    <row r="4" spans="1:26" ht="16.5" hidden="1">
      <c r="A4" s="283"/>
      <c r="H4" s="1"/>
      <c r="I4" s="285"/>
    </row>
    <row r="5" spans="1:26" ht="18.75">
      <c r="A5" s="1236" t="s">
        <v>48</v>
      </c>
      <c r="B5" s="1236"/>
      <c r="C5" s="626"/>
      <c r="D5" s="626"/>
      <c r="E5" s="626"/>
      <c r="F5" s="310"/>
      <c r="H5" s="1"/>
      <c r="I5" s="288"/>
    </row>
    <row r="6" spans="1:26" ht="16.5">
      <c r="A6" s="243"/>
      <c r="H6" s="1"/>
      <c r="I6" s="288"/>
    </row>
    <row r="7" spans="1:26" ht="16.5">
      <c r="A7" s="289" t="str">
        <f>'Attach 3(JV)'!A7</f>
        <v>Bidder’s Name and Address (Sole Bidder) :</v>
      </c>
      <c r="E7" s="290" t="str">
        <f>'Attach 3(JV)'!E7</f>
        <v>To:</v>
      </c>
      <c r="H7" s="1"/>
      <c r="I7" s="288"/>
    </row>
    <row r="8" spans="1:26" ht="16.5">
      <c r="A8" s="625" t="str">
        <f>'Attach 3(JV)'!A8</f>
        <v/>
      </c>
      <c r="B8" s="625"/>
      <c r="C8" s="625"/>
      <c r="D8" s="625"/>
      <c r="E8" s="291" t="str">
        <f>'Attach 3(JV)'!E8</f>
        <v>Contract Services</v>
      </c>
      <c r="H8" s="1"/>
      <c r="I8" s="288"/>
    </row>
    <row r="9" spans="1:26" ht="16.5">
      <c r="A9" s="293" t="s">
        <v>339</v>
      </c>
      <c r="B9" s="627" t="str">
        <f>'Attach 3(JV)'!B9</f>
        <v/>
      </c>
      <c r="C9" s="627"/>
      <c r="D9" s="627"/>
      <c r="E9" s="291" t="str">
        <f>'Attach 3(JV)'!E9</f>
        <v>Power Grid Corporation of India Ltd.,</v>
      </c>
      <c r="H9" s="1"/>
      <c r="I9" s="288"/>
    </row>
    <row r="10" spans="1:26" ht="16.5">
      <c r="A10" s="293" t="s">
        <v>341</v>
      </c>
      <c r="B10" s="627" t="str">
        <f>'Attach 3(JV)'!B10</f>
        <v/>
      </c>
      <c r="C10" s="627"/>
      <c r="D10" s="627"/>
      <c r="E10" s="291" t="str">
        <f>'Attach 3(JV)'!E10</f>
        <v>"Saudamini", Plot No. 2, Sector 29</v>
      </c>
      <c r="H10" s="1"/>
      <c r="I10" s="288"/>
    </row>
    <row r="11" spans="1:26" ht="16.5">
      <c r="B11" s="627" t="str">
        <f>'Attach 3(JV)'!B11</f>
        <v/>
      </c>
      <c r="C11" s="627"/>
      <c r="D11" s="627"/>
      <c r="E11" s="291" t="str">
        <f>'Attach 3(JV)'!E11</f>
        <v>Gurgaon (Haryana) - 122001</v>
      </c>
    </row>
    <row r="12" spans="1:26" ht="16.5">
      <c r="A12" s="243"/>
      <c r="B12" s="627" t="str">
        <f>'Attach 3(JV)'!B12</f>
        <v/>
      </c>
      <c r="C12" s="627"/>
      <c r="D12" s="627"/>
      <c r="E12" s="291"/>
    </row>
    <row r="13" spans="1:26" ht="16.5">
      <c r="A13" s="239" t="s">
        <v>334</v>
      </c>
      <c r="B13" s="251"/>
      <c r="C13" s="251"/>
      <c r="D13" s="251"/>
    </row>
    <row r="14" spans="1:26" ht="53.25" customHeight="1">
      <c r="A14" s="1237" t="s">
        <v>49</v>
      </c>
      <c r="B14" s="1237"/>
      <c r="C14" s="1237"/>
      <c r="D14" s="1237"/>
      <c r="E14" s="1237"/>
      <c r="F14" s="301"/>
      <c r="G14" s="301"/>
      <c r="H14" s="301"/>
    </row>
    <row r="15" spans="1:26" ht="16.5">
      <c r="A15" s="243"/>
      <c r="B15" s="243"/>
      <c r="C15" s="243"/>
      <c r="D15" s="243"/>
      <c r="E15" s="243"/>
      <c r="F15" s="301"/>
      <c r="G15" s="301"/>
      <c r="H15" s="301"/>
    </row>
    <row r="16" spans="1:26" ht="47.25" customHeight="1">
      <c r="A16" s="459" t="s">
        <v>337</v>
      </c>
      <c r="B16" s="459" t="s">
        <v>50</v>
      </c>
      <c r="C16" s="1212" t="s">
        <v>51</v>
      </c>
      <c r="D16" s="1213"/>
      <c r="E16" s="459" t="s">
        <v>52</v>
      </c>
      <c r="F16" s="301"/>
      <c r="G16" s="301"/>
      <c r="H16" s="301"/>
    </row>
    <row r="17" spans="1:8" ht="16.5">
      <c r="A17" s="540"/>
      <c r="B17" s="540"/>
      <c r="C17" s="628"/>
      <c r="D17" s="629"/>
      <c r="E17" s="540"/>
      <c r="F17" s="301"/>
      <c r="G17" s="301"/>
      <c r="H17" s="301"/>
    </row>
    <row r="18" spans="1:8" ht="16.5">
      <c r="A18" s="540"/>
      <c r="B18" s="540"/>
      <c r="C18" s="659"/>
      <c r="D18" s="660"/>
      <c r="E18" s="540"/>
      <c r="F18" s="301"/>
      <c r="G18" s="301"/>
      <c r="H18" s="301"/>
    </row>
    <row r="19" spans="1:8" ht="16.5">
      <c r="A19" s="540"/>
      <c r="B19" s="540"/>
      <c r="C19" s="659"/>
      <c r="D19" s="660"/>
      <c r="E19" s="540"/>
      <c r="F19" s="301"/>
      <c r="G19" s="301"/>
      <c r="H19" s="301"/>
    </row>
    <row r="20" spans="1:8" ht="16.5">
      <c r="A20" s="540"/>
      <c r="B20" s="540"/>
      <c r="C20" s="659"/>
      <c r="D20" s="660"/>
      <c r="E20" s="540"/>
      <c r="F20" s="301"/>
      <c r="G20" s="301"/>
      <c r="H20" s="301"/>
    </row>
    <row r="21" spans="1:8" ht="16.5">
      <c r="A21" s="540"/>
      <c r="B21" s="540"/>
      <c r="C21" s="659"/>
      <c r="D21" s="660"/>
      <c r="E21" s="540"/>
      <c r="F21" s="301"/>
      <c r="G21" s="301"/>
      <c r="H21" s="301"/>
    </row>
    <row r="22" spans="1:8" ht="16.5">
      <c r="A22" s="540"/>
      <c r="B22" s="540"/>
      <c r="C22" s="659"/>
      <c r="D22" s="660"/>
      <c r="E22" s="540"/>
      <c r="F22" s="301"/>
      <c r="G22" s="301"/>
      <c r="H22" s="301"/>
    </row>
    <row r="23" spans="1:8" ht="16.5">
      <c r="A23" s="540"/>
      <c r="B23" s="540"/>
      <c r="C23" s="659"/>
      <c r="D23" s="660"/>
      <c r="E23" s="540"/>
      <c r="F23" s="301"/>
      <c r="G23" s="301"/>
      <c r="H23" s="301"/>
    </row>
    <row r="24" spans="1:8" ht="16.5">
      <c r="A24" s="540"/>
      <c r="B24" s="540"/>
      <c r="C24" s="659"/>
      <c r="D24" s="660"/>
      <c r="E24" s="540"/>
      <c r="F24" s="301"/>
      <c r="G24" s="301"/>
      <c r="H24" s="301"/>
    </row>
    <row r="25" spans="1:8" ht="16.5">
      <c r="A25" s="540"/>
      <c r="B25" s="540"/>
      <c r="C25" s="659"/>
      <c r="D25" s="660"/>
      <c r="E25" s="540"/>
      <c r="F25" s="301"/>
      <c r="G25" s="301"/>
      <c r="H25" s="301"/>
    </row>
    <row r="26" spans="1:8" ht="16.5">
      <c r="A26" s="540"/>
      <c r="B26" s="540"/>
      <c r="C26" s="659"/>
      <c r="D26" s="660"/>
      <c r="E26" s="540"/>
      <c r="F26" s="301"/>
      <c r="G26" s="301"/>
      <c r="H26" s="301"/>
    </row>
    <row r="27" spans="1:8" ht="16.5">
      <c r="A27" s="540"/>
      <c r="B27" s="540"/>
      <c r="C27" s="659"/>
      <c r="D27" s="660"/>
      <c r="E27" s="540"/>
      <c r="F27" s="301"/>
      <c r="G27" s="301"/>
      <c r="H27" s="301"/>
    </row>
    <row r="28" spans="1:8" ht="16.5">
      <c r="A28" s="540"/>
      <c r="B28" s="540"/>
      <c r="C28" s="659"/>
      <c r="D28" s="660"/>
      <c r="E28" s="540"/>
      <c r="F28" s="301"/>
      <c r="G28" s="301"/>
      <c r="H28" s="301"/>
    </row>
    <row r="29" spans="1:8" ht="16.5">
      <c r="A29" s="540"/>
      <c r="B29" s="540"/>
      <c r="C29" s="659"/>
      <c r="D29" s="660"/>
      <c r="E29" s="540"/>
      <c r="F29" s="301"/>
      <c r="G29" s="301"/>
      <c r="H29" s="301"/>
    </row>
    <row r="30" spans="1:8" ht="16.5">
      <c r="A30" s="540"/>
      <c r="B30" s="540"/>
      <c r="C30" s="659"/>
      <c r="D30" s="660"/>
      <c r="E30" s="540"/>
      <c r="F30" s="301"/>
      <c r="G30" s="301"/>
      <c r="H30" s="301"/>
    </row>
    <row r="31" spans="1:8" ht="16.5">
      <c r="A31" s="540"/>
      <c r="B31" s="540"/>
      <c r="C31" s="659"/>
      <c r="D31" s="660"/>
      <c r="E31" s="540"/>
      <c r="F31" s="301"/>
      <c r="G31" s="301"/>
      <c r="H31" s="301"/>
    </row>
    <row r="32" spans="1:8" ht="16.5">
      <c r="A32" s="540"/>
      <c r="B32" s="540"/>
      <c r="C32" s="659"/>
      <c r="D32" s="660"/>
      <c r="E32" s="540"/>
      <c r="F32" s="301"/>
      <c r="G32" s="301"/>
      <c r="H32" s="301"/>
    </row>
    <row r="33" spans="1:9" ht="16.5">
      <c r="A33" s="540"/>
      <c r="B33" s="540"/>
      <c r="C33" s="659"/>
      <c r="D33" s="660"/>
      <c r="E33" s="540"/>
      <c r="F33" s="301"/>
      <c r="G33" s="301"/>
      <c r="H33" s="301"/>
    </row>
    <row r="34" spans="1:9" ht="16.5">
      <c r="A34" s="540"/>
      <c r="B34" s="540"/>
      <c r="C34" s="628"/>
      <c r="D34" s="629"/>
      <c r="E34" s="540"/>
      <c r="F34" s="301"/>
      <c r="G34" s="301"/>
      <c r="H34" s="301"/>
    </row>
    <row r="35" spans="1:9" ht="16.5">
      <c r="A35" s="540"/>
      <c r="B35" s="540"/>
      <c r="C35" s="1239"/>
      <c r="D35" s="1240"/>
      <c r="E35" s="540"/>
      <c r="F35" s="479"/>
      <c r="G35" s="479"/>
      <c r="H35" s="479"/>
    </row>
    <row r="36" spans="1:9" ht="16.5">
      <c r="A36" s="540"/>
      <c r="B36" s="540"/>
      <c r="C36" s="1239"/>
      <c r="D36" s="1240"/>
      <c r="E36" s="540"/>
      <c r="F36" s="480"/>
      <c r="G36" s="480"/>
      <c r="H36" s="521" t="b">
        <v>0</v>
      </c>
      <c r="I36" s="248"/>
    </row>
    <row r="37" spans="1:9" ht="16.5">
      <c r="A37" s="540"/>
      <c r="B37" s="540"/>
      <c r="C37" s="1239"/>
      <c r="D37" s="1240"/>
      <c r="E37" s="540"/>
      <c r="F37" s="480"/>
      <c r="G37" s="480"/>
      <c r="H37" s="464"/>
    </row>
    <row r="38" spans="1:9" ht="16.5">
      <c r="D38" s="243"/>
      <c r="E38" s="243"/>
      <c r="F38" s="479"/>
      <c r="G38" s="479"/>
      <c r="H38" s="479"/>
      <c r="I38" s="248"/>
    </row>
    <row r="39" spans="1:9" ht="62.25" customHeight="1">
      <c r="A39" s="1238" t="s">
        <v>53</v>
      </c>
      <c r="B39" s="1238"/>
      <c r="C39" s="1238"/>
      <c r="D39" s="1238"/>
      <c r="E39" s="1238"/>
      <c r="F39" s="301"/>
      <c r="G39" s="301"/>
      <c r="H39" s="301"/>
    </row>
    <row r="40" spans="1:9" ht="75.75" customHeight="1">
      <c r="A40" s="1238" t="s">
        <v>54</v>
      </c>
      <c r="B40" s="1238"/>
      <c r="C40" s="1238"/>
      <c r="D40" s="1238"/>
      <c r="E40" s="1238"/>
      <c r="F40" s="301"/>
      <c r="G40" s="301"/>
      <c r="H40" s="301"/>
    </row>
    <row r="41" spans="1:9" ht="15.75">
      <c r="A41" s="481"/>
      <c r="B41" s="481"/>
      <c r="C41" s="481"/>
      <c r="D41" s="421"/>
      <c r="E41" s="481"/>
      <c r="F41" s="301"/>
      <c r="G41" s="301"/>
      <c r="H41" s="301"/>
    </row>
    <row r="42" spans="1:9" ht="16.5">
      <c r="A42" s="303" t="s">
        <v>7</v>
      </c>
      <c r="B42" s="434" t="str">
        <f>'Attach 3(JV)'!B24</f>
        <v/>
      </c>
      <c r="C42" s="482"/>
      <c r="D42" s="421" t="s">
        <v>5</v>
      </c>
      <c r="E42" s="435" t="str">
        <f>'Attach 3(JV)'!E24</f>
        <v/>
      </c>
    </row>
    <row r="43" spans="1:9" ht="16.5">
      <c r="A43" s="303" t="s">
        <v>8</v>
      </c>
      <c r="B43" s="435" t="str">
        <f>'Attach 3(JV)'!B25</f>
        <v/>
      </c>
      <c r="C43" s="482"/>
      <c r="D43" s="421" t="s">
        <v>6</v>
      </c>
      <c r="E43" s="435" t="str">
        <f>'Attach 3(JV)'!E25</f>
        <v/>
      </c>
    </row>
    <row r="44" spans="1:9" ht="15">
      <c r="D44" s="421"/>
    </row>
    <row r="45" spans="1:9" ht="15">
      <c r="D45" s="421"/>
    </row>
    <row r="46" spans="1:9" ht="10.5" hidden="1" customHeight="1">
      <c r="A46" s="289" t="str">
        <f>A1</f>
        <v>Specification No. :CC-CS/11-NER/PF-4122/3/G1</v>
      </c>
      <c r="B46" s="289"/>
      <c r="C46" s="289"/>
      <c r="D46" s="289"/>
      <c r="E46" s="483" t="str">
        <f>"Annexure I to" &amp; E1</f>
        <v>Annexure I toAttachment-6 P1B</v>
      </c>
      <c r="F46" s="484"/>
      <c r="G46" s="484"/>
      <c r="H46" s="484"/>
    </row>
    <row r="47" spans="1:9" ht="15" hidden="1">
      <c r="A47" s="630"/>
      <c r="B47" s="630"/>
      <c r="C47" s="630"/>
      <c r="D47" s="630"/>
      <c r="E47" s="630"/>
    </row>
    <row r="48" spans="1:9" ht="15" hidden="1">
      <c r="A48" s="1236" t="str">
        <f>A5</f>
        <v>(Alternative, Deviations and Exceptions to the Provisions)</v>
      </c>
      <c r="B48" s="1236"/>
      <c r="C48" s="626"/>
      <c r="D48" s="626"/>
      <c r="E48" s="626"/>
    </row>
    <row r="49" spans="1:5" ht="15" hidden="1">
      <c r="A49" s="626" t="s">
        <v>160</v>
      </c>
      <c r="B49" s="626"/>
      <c r="C49" s="626"/>
      <c r="D49" s="626"/>
      <c r="E49" s="626"/>
    </row>
    <row r="50" spans="1:5" hidden="1"/>
    <row r="51" spans="1:5" ht="16.5" hidden="1">
      <c r="A51" s="459" t="s">
        <v>337</v>
      </c>
      <c r="B51" s="459" t="s">
        <v>50</v>
      </c>
      <c r="C51" s="1212" t="s">
        <v>51</v>
      </c>
      <c r="D51" s="1213"/>
      <c r="E51" s="459" t="s">
        <v>52</v>
      </c>
    </row>
    <row r="52" spans="1:5" ht="16.5" hidden="1">
      <c r="A52" s="540"/>
      <c r="B52" s="540"/>
      <c r="C52" s="628"/>
      <c r="D52" s="629"/>
      <c r="E52" s="540"/>
    </row>
    <row r="53" spans="1:5" ht="16.5" hidden="1">
      <c r="A53" s="540"/>
      <c r="B53" s="540"/>
      <c r="C53" s="628"/>
      <c r="D53" s="629"/>
      <c r="E53" s="540"/>
    </row>
    <row r="54" spans="1:5" ht="16.5" hidden="1">
      <c r="A54" s="540"/>
      <c r="B54" s="540"/>
      <c r="C54" s="628"/>
      <c r="D54" s="629"/>
      <c r="E54" s="540"/>
    </row>
    <row r="55" spans="1:5" ht="16.5" hidden="1">
      <c r="A55" s="540"/>
      <c r="B55" s="540"/>
      <c r="C55" s="628"/>
      <c r="D55" s="629"/>
      <c r="E55" s="540"/>
    </row>
    <row r="56" spans="1:5" ht="16.5" hidden="1">
      <c r="A56" s="540"/>
      <c r="B56" s="540"/>
      <c r="C56" s="628"/>
      <c r="D56" s="629"/>
      <c r="E56" s="540"/>
    </row>
    <row r="57" spans="1:5" ht="16.5" hidden="1">
      <c r="A57" s="540"/>
      <c r="B57" s="540"/>
      <c r="C57" s="628"/>
      <c r="D57" s="629"/>
      <c r="E57" s="540"/>
    </row>
    <row r="58" spans="1:5" ht="16.5" hidden="1">
      <c r="A58" s="540"/>
      <c r="B58" s="540"/>
      <c r="C58" s="628"/>
      <c r="D58" s="629"/>
      <c r="E58" s="540"/>
    </row>
    <row r="59" spans="1:5" ht="16.5" hidden="1">
      <c r="A59" s="540"/>
      <c r="B59" s="540"/>
      <c r="C59" s="628"/>
      <c r="D59" s="629"/>
      <c r="E59" s="540"/>
    </row>
    <row r="60" spans="1:5" ht="16.5" hidden="1">
      <c r="A60" s="540"/>
      <c r="B60" s="540"/>
      <c r="C60" s="628"/>
      <c r="D60" s="629"/>
      <c r="E60" s="540"/>
    </row>
    <row r="61" spans="1:5" ht="16.5" hidden="1">
      <c r="A61" s="540"/>
      <c r="B61" s="540"/>
      <c r="C61" s="628"/>
      <c r="D61" s="629"/>
      <c r="E61" s="540"/>
    </row>
    <row r="62" spans="1:5" hidden="1"/>
    <row r="63" spans="1:5" hidden="1"/>
    <row r="64" spans="1:5" ht="15" hidden="1">
      <c r="A64" s="234"/>
      <c r="B64" s="234"/>
      <c r="C64" s="234"/>
      <c r="D64" s="421"/>
      <c r="E64" s="234"/>
    </row>
    <row r="65" spans="1:5" ht="16.5" hidden="1">
      <c r="A65" s="303" t="s">
        <v>7</v>
      </c>
      <c r="B65" s="434" t="str">
        <f>B42</f>
        <v/>
      </c>
      <c r="C65" s="482"/>
      <c r="D65" s="421" t="s">
        <v>5</v>
      </c>
      <c r="E65" s="435" t="str">
        <f>E42</f>
        <v/>
      </c>
    </row>
    <row r="66" spans="1:5" ht="16.5" hidden="1">
      <c r="A66" s="303" t="s">
        <v>8</v>
      </c>
      <c r="B66" s="469" t="str">
        <f>B43</f>
        <v/>
      </c>
      <c r="C66" s="482"/>
      <c r="D66" s="421" t="s">
        <v>6</v>
      </c>
      <c r="E66" s="435" t="str">
        <f>E43</f>
        <v/>
      </c>
    </row>
    <row r="67" spans="1:5" ht="15" hidden="1">
      <c r="D67" s="421"/>
    </row>
  </sheetData>
  <sheetProtection algorithmName="SHA-512" hashValue="dPHHccaAMaHh8V+lPbqDt2FaDtWfCTj75YQIpSPeCnQrxAXLf2IypzH1FGrQ0gLgFlk8pD4196pGyhJ3LPOPQw==" saltValue="sXDRxmSCt4lofQhItc57tA==" spinCount="100000" sheet="1" objects="1" scenarios="1"/>
  <customSheetViews>
    <customSheetView guid="{95DC4E80-4059-4DBD-A03E-19A166873728}" showPageBreaks="1" printArea="1" hiddenRows="1" view="pageBreakPreview">
      <selection activeCell="B10" sqref="B10"/>
      <pageMargins left="0.7" right="0.7" top="0.75" bottom="0.75" header="0.3" footer="0.3"/>
      <pageSetup scale="56" orientation="portrait" r:id="rId1"/>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2"/>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3"/>
    </customSheetView>
    <customSheetView guid="{B5DDB8B7-72B3-44C4-BA38-BC879DA0D860}" scale="60" showPageBreaks="1" printArea="1" hiddenRows="1" view="pageBreakPreview">
      <selection activeCell="B9" sqref="B9"/>
      <pageMargins left="0.7" right="0.7" top="0.75" bottom="0.75" header="0.3" footer="0.3"/>
      <pageSetup scale="56" orientation="portrait" r:id="rId4"/>
    </customSheetView>
    <customSheetView guid="{0B294850-FD19-47B3-ACE9-A5EA58FA8F6C}" scale="60" showPageBreaks="1" printArea="1" hiddenRows="1" view="pageBreakPreview">
      <selection activeCell="B9" sqref="B9"/>
      <pageMargins left="0.7" right="0.7" top="0.75" bottom="0.75" header="0.3" footer="0.3"/>
      <pageSetup scale="56" orientation="portrait" r:id="rId5"/>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6"/>
    </customSheetView>
  </customSheetViews>
  <mergeCells count="11">
    <mergeCell ref="C51:D51"/>
    <mergeCell ref="C16:D16"/>
    <mergeCell ref="C35:D35"/>
    <mergeCell ref="C37:D37"/>
    <mergeCell ref="C36:D36"/>
    <mergeCell ref="A48:B48"/>
    <mergeCell ref="A3:E3"/>
    <mergeCell ref="A14:E14"/>
    <mergeCell ref="A5:B5"/>
    <mergeCell ref="A39:E39"/>
    <mergeCell ref="A40:E40"/>
  </mergeCells>
  <pageMargins left="0.7" right="0.7" top="0.75" bottom="0.75" header="0.3" footer="0.3"/>
  <pageSetup scale="56" orientation="portrait"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Normal="110"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"Attachment-7 " &amp; 'Attach 3(JV)'!AT1</f>
        <v>Attachment-7 P1B</v>
      </c>
    </row>
    <row r="2" spans="1:9">
      <c r="E2" s="485"/>
    </row>
    <row r="3" spans="1:9" ht="47.25" customHeight="1">
      <c r="A3" s="1133" t="str">
        <f>'Attach 3(JV)'!A3</f>
        <v>PILE FOUNDATION PACKAGE P1B FOR BALANCE WORKS OF 400KV D/C LOWER SUBANSIRI-BISWANATH CHARIALI TL-I &amp; II UNDER NORTH EAST / NORTHERN WESTERN INTERCONNECTOR -I PROJECT</v>
      </c>
      <c r="B3" s="1133"/>
      <c r="C3" s="1133"/>
      <c r="D3" s="1133"/>
      <c r="E3" s="1133"/>
      <c r="F3" s="282"/>
      <c r="G3" s="307"/>
      <c r="H3" s="282"/>
    </row>
    <row r="4" spans="1:9" ht="20.100000000000001" customHeight="1">
      <c r="A4" s="283"/>
      <c r="H4" s="1"/>
      <c r="I4" s="285"/>
    </row>
    <row r="5" spans="1:9" ht="20.100000000000001" customHeight="1">
      <c r="A5" s="967" t="s">
        <v>163</v>
      </c>
      <c r="B5" s="967"/>
      <c r="C5" s="967"/>
      <c r="D5" s="967"/>
      <c r="E5" s="967"/>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5" t="str">
        <f>'Attach 3(JV)'!A8</f>
        <v/>
      </c>
      <c r="B8" s="965"/>
      <c r="C8" s="965"/>
      <c r="D8" s="965"/>
      <c r="E8" s="324" t="str">
        <f>'Attach 3(JV)'!E8</f>
        <v>Contract Services</v>
      </c>
      <c r="H8" s="1"/>
      <c r="I8" s="288"/>
    </row>
    <row r="9" spans="1:9" ht="20.100000000000001" customHeight="1">
      <c r="A9" s="293" t="s">
        <v>339</v>
      </c>
      <c r="B9" s="969" t="str">
        <f>'Attach 3(JV)'!B9</f>
        <v/>
      </c>
      <c r="C9" s="969"/>
      <c r="D9" s="969"/>
      <c r="E9" s="324" t="str">
        <f>'Attach 3(JV)'!E9</f>
        <v>Power Grid Corporation of India Ltd.,</v>
      </c>
      <c r="H9" s="1"/>
      <c r="I9" s="288"/>
    </row>
    <row r="10" spans="1:9" ht="20.100000000000001" customHeight="1">
      <c r="A10" s="293" t="s">
        <v>341</v>
      </c>
      <c r="B10" s="969" t="str">
        <f>'Attach 3(JV)'!B10</f>
        <v/>
      </c>
      <c r="C10" s="969"/>
      <c r="D10" s="969"/>
      <c r="E10" s="324" t="str">
        <f>'Attach 3(JV)'!E10</f>
        <v>"Saudamini", Plot No. 2, Sector 29</v>
      </c>
      <c r="H10" s="1"/>
      <c r="I10" s="288"/>
    </row>
    <row r="11" spans="1:9" ht="20.100000000000001" customHeight="1">
      <c r="B11" s="969" t="str">
        <f>'Attach 3(JV)'!B11</f>
        <v/>
      </c>
      <c r="C11" s="969"/>
      <c r="D11" s="969"/>
      <c r="E11" s="324" t="str">
        <f>'Attach 3(JV)'!E11</f>
        <v>Gurgaon (Haryana) - 122001</v>
      </c>
    </row>
    <row r="12" spans="1:9" ht="20.100000000000001" customHeight="1">
      <c r="A12" s="243"/>
      <c r="B12" s="969" t="str">
        <f>'Attach 3(JV)'!B12</f>
        <v/>
      </c>
      <c r="C12" s="969"/>
      <c r="D12" s="969"/>
      <c r="E12" s="290"/>
    </row>
    <row r="13" spans="1:9" ht="20.100000000000001" customHeight="1">
      <c r="B13" s="262"/>
      <c r="C13" s="262"/>
      <c r="D13" s="262"/>
    </row>
    <row r="14" spans="1:9" ht="20.100000000000001" customHeight="1">
      <c r="A14" s="243"/>
      <c r="B14" s="262"/>
      <c r="C14" s="262"/>
      <c r="D14" s="262"/>
    </row>
    <row r="15" spans="1:9" ht="27.75" customHeight="1">
      <c r="A15" s="967" t="s">
        <v>164</v>
      </c>
      <c r="B15" s="967"/>
      <c r="C15" s="967"/>
      <c r="D15" s="967"/>
      <c r="E15" s="967"/>
      <c r="F15" s="301"/>
      <c r="G15" s="301"/>
      <c r="H15" s="301"/>
    </row>
    <row r="16" spans="1:9" ht="20.100000000000001" customHeight="1">
      <c r="A16" s="243"/>
    </row>
    <row r="17" spans="1:5" ht="20.100000000000001" customHeight="1">
      <c r="A17" s="486"/>
    </row>
    <row r="18" spans="1:5" ht="20.100000000000001" customHeight="1"/>
    <row r="19" spans="1:5" ht="20.100000000000001" customHeight="1">
      <c r="A19" s="486"/>
    </row>
    <row r="20" spans="1:5" ht="20.100000000000001" customHeight="1">
      <c r="A20" s="486"/>
    </row>
    <row r="21" spans="1:5" ht="20.100000000000001" customHeight="1">
      <c r="D21" s="421"/>
    </row>
    <row r="22" spans="1:5" ht="33" customHeight="1">
      <c r="A22" s="303" t="s">
        <v>7</v>
      </c>
      <c r="B22" s="434" t="str">
        <f>'Attach 3(JV)'!B24</f>
        <v/>
      </c>
      <c r="C22" s="289"/>
      <c r="D22" s="421" t="s">
        <v>5</v>
      </c>
      <c r="E22" s="435" t="str">
        <f>'Attach 3(JV)'!E24</f>
        <v/>
      </c>
    </row>
    <row r="23" spans="1:5" ht="33" customHeight="1">
      <c r="A23" s="303" t="s">
        <v>8</v>
      </c>
      <c r="B23" s="435" t="str">
        <f>'Attach 3(JV)'!B25</f>
        <v/>
      </c>
      <c r="C23" s="289"/>
      <c r="D23" s="421" t="s">
        <v>6</v>
      </c>
      <c r="E23" s="435" t="str">
        <f>'Attach 3(JV)'!E25</f>
        <v/>
      </c>
    </row>
    <row r="24" spans="1:5" ht="33" customHeight="1">
      <c r="D24" s="421"/>
    </row>
    <row r="25" spans="1:5" ht="33" customHeight="1">
      <c r="A25" s="289"/>
      <c r="B25" s="289"/>
      <c r="C25" s="289"/>
      <c r="D25" s="421"/>
      <c r="E25" s="289"/>
    </row>
    <row r="26" spans="1:5" ht="20.100000000000001" customHeight="1"/>
    <row r="27" spans="1:5" ht="20.100000000000001" customHeight="1">
      <c r="A27" s="271"/>
    </row>
    <row r="28" spans="1:5" ht="20.100000000000001" customHeight="1"/>
    <row r="29" spans="1:5" ht="20.100000000000001" customHeight="1"/>
    <row r="30" spans="1:5" ht="20.100000000000001" customHeight="1">
      <c r="A30" s="271"/>
    </row>
    <row r="31" spans="1:5" ht="20.100000000000001" customHeight="1"/>
    <row r="32" spans="1:5" ht="20.100000000000001" customHeight="1">
      <c r="A32" s="271"/>
    </row>
    <row r="33" spans="1:1" ht="20.100000000000001" customHeight="1"/>
    <row r="34" spans="1:1" ht="20.100000000000001" customHeight="1">
      <c r="A34" s="271"/>
    </row>
    <row r="35" spans="1:1" ht="20.100000000000001" customHeight="1"/>
    <row r="36" spans="1:1" ht="20.100000000000001" customHeight="1"/>
    <row r="37" spans="1:1" ht="20.100000000000001" customHeight="1"/>
    <row r="38" spans="1:1" ht="20.100000000000001" customHeight="1"/>
  </sheetData>
  <sheetProtection algorithmName="SHA-512" hashValue="9eLTgPIrTfNQ3VsKK1fbSwM7e4MEEbmh1YS4chJJRs8frH78LadSWj3OVUJHRUMWg+zrbkx6yObP/yG6glW0VA==" saltValue="t4fSHxmSsL74CsrtTHWCnw==" spinCount="100000" sheet="1" objects="1" scenarios="1" formatColumns="0" formatRows="0" selectLockedCells="1"/>
  <customSheetViews>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1"/>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4"/>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5"/>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9"/>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0"/>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1"/>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19"/>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22"/>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7" orientation="portrait" r:id="rId24"/>
  <headerFooter alignWithMargins="0">
    <oddFooter>&amp;R&amp;"Book Antiqua,Bold"&amp;8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M68"/>
  <sheetViews>
    <sheetView showGridLines="0" view="pageBreakPreview" topLeftCell="A22" zoomScale="80" zoomScaleSheetLayoutView="80" workbookViewId="0">
      <selection activeCell="B22" sqref="B22:D22"/>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7" width="22.7109375" style="239" customWidth="1"/>
    <col min="8" max="8" width="24.42578125" style="239" hidden="1" customWidth="1"/>
    <col min="9" max="9" width="25.140625" style="239" hidden="1" customWidth="1"/>
    <col min="10" max="12" width="9.140625" style="244"/>
    <col min="13" max="16384" width="9.140625" style="234"/>
  </cols>
  <sheetData>
    <row r="1" spans="1:13" ht="26.25" customHeight="1">
      <c r="A1" s="272" t="str">
        <f>'Attach 3(JV)'!A1</f>
        <v>Specification No. :CC-CS/11-NER/PF-4122/3/G1</v>
      </c>
      <c r="B1" s="273"/>
      <c r="C1" s="273"/>
      <c r="D1" s="273"/>
      <c r="E1" s="273"/>
      <c r="F1" s="272"/>
      <c r="G1" s="274" t="str">
        <f>"Attachment-9 " &amp; 'Attach 3(JV)'!AT1</f>
        <v>Attachment-9 P1B</v>
      </c>
      <c r="H1" s="273"/>
      <c r="I1" s="274" t="str">
        <f>"Attachment-9 " &amp; 'Attach 3(JV)'!AT1</f>
        <v>Attachment-9 P1B</v>
      </c>
    </row>
    <row r="2" spans="1:13" ht="15" customHeight="1"/>
    <row r="3" spans="1:13" ht="69.75" customHeight="1">
      <c r="A3" s="1244" t="str">
        <f>'Attach 3(JV)'!A3</f>
        <v>PILE FOUNDATION PACKAGE P1B FOR BALANCE WORKS OF 400KV D/C LOWER SUBANSIRI-BISWANATH CHARIALI TL-I &amp; II UNDER NORTH EAST / NORTHERN WESTERN INTERCONNECTOR -I PROJECT</v>
      </c>
      <c r="B3" s="1244"/>
      <c r="C3" s="1244"/>
      <c r="D3" s="1244"/>
      <c r="E3" s="1244"/>
      <c r="F3" s="1244"/>
      <c r="G3" s="1244"/>
      <c r="H3" s="1244"/>
      <c r="I3" s="1244"/>
      <c r="J3" s="282"/>
      <c r="K3" s="307"/>
      <c r="L3" s="282"/>
    </row>
    <row r="4" spans="1:13" ht="15" customHeight="1">
      <c r="A4" s="556"/>
      <c r="L4" s="1"/>
      <c r="M4" s="285"/>
    </row>
    <row r="5" spans="1:13" ht="20.100000000000001" customHeight="1">
      <c r="A5" s="967" t="s">
        <v>364</v>
      </c>
      <c r="B5" s="967"/>
      <c r="C5" s="967"/>
      <c r="D5" s="967"/>
      <c r="E5" s="967"/>
      <c r="F5" s="967"/>
      <c r="G5" s="967"/>
      <c r="H5" s="967"/>
      <c r="I5" s="967"/>
      <c r="J5" s="310"/>
      <c r="L5" s="1"/>
      <c r="M5" s="288"/>
    </row>
    <row r="6" spans="1:13" ht="20.100000000000001" customHeight="1">
      <c r="A6" s="557"/>
      <c r="L6" s="1"/>
      <c r="M6" s="288"/>
    </row>
    <row r="7" spans="1:13" ht="20.100000000000001" customHeight="1">
      <c r="A7" s="289" t="str">
        <f>'Attach 3(JV)'!A7</f>
        <v>Bidder’s Name and Address (Sole Bidder) :</v>
      </c>
      <c r="H7" s="290" t="str">
        <f>'Attach 3(JV)'!E7</f>
        <v>To:</v>
      </c>
      <c r="L7" s="1"/>
      <c r="M7" s="288"/>
    </row>
    <row r="8" spans="1:13" ht="36" customHeight="1">
      <c r="A8" s="965" t="str">
        <f>'Attach 3(JV)'!A8</f>
        <v/>
      </c>
      <c r="B8" s="965"/>
      <c r="C8" s="965"/>
      <c r="D8" s="965"/>
      <c r="E8" s="555"/>
      <c r="F8" s="559"/>
      <c r="G8" s="559"/>
      <c r="H8" s="291" t="str">
        <f>'Attach 3(JV)'!E8</f>
        <v>Contract Services</v>
      </c>
      <c r="L8" s="1"/>
      <c r="M8" s="288"/>
    </row>
    <row r="9" spans="1:13" ht="20.100000000000001" customHeight="1">
      <c r="A9" s="293" t="s">
        <v>339</v>
      </c>
      <c r="B9" s="1204" t="str">
        <f>'Attach 3(JV)'!B9</f>
        <v/>
      </c>
      <c r="C9" s="1204"/>
      <c r="D9" s="1204"/>
      <c r="E9" s="558"/>
      <c r="F9" s="574"/>
      <c r="G9" s="574"/>
      <c r="H9" s="291" t="str">
        <f>'Attach 3(JV)'!E9</f>
        <v>Power Grid Corporation of India Ltd.,</v>
      </c>
      <c r="L9" s="1"/>
      <c r="M9" s="288"/>
    </row>
    <row r="10" spans="1:13" ht="20.100000000000001" customHeight="1">
      <c r="A10" s="293" t="s">
        <v>341</v>
      </c>
      <c r="B10" s="1204" t="str">
        <f>'Attach 3(JV)'!B10</f>
        <v/>
      </c>
      <c r="C10" s="1204"/>
      <c r="D10" s="1204"/>
      <c r="E10" s="558"/>
      <c r="F10" s="574"/>
      <c r="G10" s="574"/>
      <c r="H10" s="291" t="str">
        <f>'Attach 3(JV)'!E10</f>
        <v>"Saudamini", Plot No. 2, Sector 29</v>
      </c>
      <c r="L10" s="1"/>
      <c r="M10" s="288"/>
    </row>
    <row r="11" spans="1:13" ht="20.100000000000001" customHeight="1">
      <c r="B11" s="1204" t="str">
        <f>'Attach 3(JV)'!B11</f>
        <v/>
      </c>
      <c r="C11" s="1204"/>
      <c r="D11" s="1204"/>
      <c r="E11" s="558"/>
      <c r="F11" s="574"/>
      <c r="G11" s="574"/>
      <c r="H11" s="291" t="str">
        <f>'Attach 3(JV)'!E11</f>
        <v>Gurgaon (Haryana) - 122001</v>
      </c>
    </row>
    <row r="12" spans="1:13" ht="20.100000000000001" customHeight="1">
      <c r="A12" s="557"/>
      <c r="B12" s="1204" t="str">
        <f>'Attach 3(JV)'!B12</f>
        <v/>
      </c>
      <c r="C12" s="1204"/>
      <c r="D12" s="1204"/>
      <c r="E12" s="558"/>
      <c r="F12" s="574"/>
      <c r="G12" s="574"/>
      <c r="H12" s="558"/>
      <c r="I12" s="291"/>
    </row>
    <row r="13" spans="1:13" ht="15" customHeight="1">
      <c r="A13" s="557"/>
      <c r="B13" s="430"/>
      <c r="C13" s="430"/>
      <c r="D13" s="430"/>
      <c r="E13" s="430"/>
      <c r="F13" s="430"/>
      <c r="G13" s="430"/>
      <c r="H13" s="430"/>
    </row>
    <row r="14" spans="1:13" ht="20.100000000000001" customHeight="1">
      <c r="A14" s="239" t="s">
        <v>334</v>
      </c>
    </row>
    <row r="15" spans="1:13" ht="15" customHeight="1">
      <c r="A15" s="557"/>
    </row>
    <row r="16" spans="1:13" ht="99.6" customHeight="1">
      <c r="A16" s="124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PILE FOUNDATION PACKAGE P1B FOR BALANCE WORKS OF 400KV D/C LOWER SUBANSIRI-BISWANATH CHARIALI TL-I &amp; II UNDER NORTH EAST / NORTHERN WESTERN INTERCONNECTOR -I PROJECT for the period commencing from the effective date of Contract to us :</v>
      </c>
      <c r="B16" s="1245"/>
      <c r="C16" s="1245"/>
      <c r="D16" s="1245"/>
      <c r="E16" s="1245"/>
      <c r="F16" s="1245"/>
      <c r="G16" s="1245"/>
      <c r="H16" s="1245"/>
      <c r="I16" s="1245"/>
      <c r="J16" s="301"/>
      <c r="K16" s="301"/>
      <c r="L16" s="301"/>
    </row>
    <row r="17" spans="1:12" ht="20.100000000000001" customHeight="1">
      <c r="A17" s="557"/>
      <c r="B17" s="557"/>
      <c r="C17" s="557"/>
      <c r="D17" s="557"/>
      <c r="E17" s="557"/>
      <c r="F17" s="560"/>
      <c r="G17" s="560"/>
      <c r="H17" s="557"/>
      <c r="I17" s="557"/>
      <c r="J17" s="301"/>
      <c r="K17" s="301"/>
      <c r="L17" s="301"/>
    </row>
    <row r="18" spans="1:12" ht="39" customHeight="1">
      <c r="A18" s="487" t="s">
        <v>337</v>
      </c>
      <c r="B18" s="1259" t="s">
        <v>366</v>
      </c>
      <c r="C18" s="1260"/>
      <c r="D18" s="1261"/>
      <c r="E18" s="1262" t="s">
        <v>365</v>
      </c>
      <c r="F18" s="1263"/>
      <c r="G18" s="1263"/>
      <c r="H18" s="1263"/>
      <c r="I18" s="1264"/>
      <c r="J18" s="301"/>
      <c r="K18" s="301"/>
      <c r="L18" s="301"/>
    </row>
    <row r="19" spans="1:12" ht="33.6" customHeight="1">
      <c r="A19" s="487"/>
      <c r="B19" s="1262"/>
      <c r="C19" s="1263"/>
      <c r="D19" s="1264"/>
      <c r="E19" s="1265"/>
      <c r="F19" s="1266"/>
      <c r="G19" s="1267"/>
      <c r="H19" s="1265" t="s">
        <v>698</v>
      </c>
      <c r="I19" s="1267"/>
      <c r="J19" s="301"/>
      <c r="K19" s="301"/>
      <c r="L19" s="301"/>
    </row>
    <row r="20" spans="1:12" ht="39" hidden="1" customHeight="1">
      <c r="A20" s="487"/>
      <c r="B20" s="488"/>
      <c r="C20" s="488"/>
      <c r="D20" s="488"/>
      <c r="E20" s="489"/>
      <c r="F20" s="489"/>
      <c r="G20" s="489"/>
      <c r="H20" s="489"/>
      <c r="I20" s="487"/>
      <c r="J20" s="301"/>
      <c r="K20" s="301"/>
      <c r="L20" s="301"/>
    </row>
    <row r="21" spans="1:12" ht="39" hidden="1" customHeight="1">
      <c r="A21" s="487"/>
      <c r="B21" s="488"/>
      <c r="C21" s="488"/>
      <c r="D21" s="488"/>
      <c r="E21" s="489"/>
      <c r="F21" s="489"/>
      <c r="G21" s="489"/>
      <c r="H21" s="489"/>
      <c r="I21" s="487"/>
      <c r="J21" s="301"/>
      <c r="K21" s="301"/>
      <c r="L21" s="301"/>
    </row>
    <row r="22" spans="1:12" ht="20.100000000000001" customHeight="1">
      <c r="A22" s="1246">
        <v>1</v>
      </c>
      <c r="B22" s="1249"/>
      <c r="C22" s="1250"/>
      <c r="D22" s="1251"/>
      <c r="E22" s="575"/>
      <c r="F22" s="622"/>
      <c r="G22" s="622"/>
      <c r="H22" s="622"/>
      <c r="I22" s="623"/>
      <c r="J22" s="301"/>
      <c r="K22" s="301"/>
      <c r="L22" s="301"/>
    </row>
    <row r="23" spans="1:12" ht="20.100000000000001" customHeight="1">
      <c r="A23" s="1247"/>
      <c r="B23" s="1252" t="s">
        <v>648</v>
      </c>
      <c r="C23" s="1253"/>
      <c r="D23" s="1254"/>
      <c r="E23" s="1241"/>
      <c r="F23" s="1243"/>
      <c r="G23" s="1242"/>
      <c r="H23" s="1241"/>
      <c r="I23" s="1242"/>
      <c r="J23" s="301"/>
      <c r="K23" s="301"/>
      <c r="L23" s="301"/>
    </row>
    <row r="24" spans="1:12" ht="20.100000000000001" customHeight="1">
      <c r="A24" s="1248"/>
      <c r="B24" s="1255" t="s">
        <v>649</v>
      </c>
      <c r="C24" s="1256"/>
      <c r="D24" s="1257"/>
      <c r="E24" s="1241"/>
      <c r="F24" s="1243"/>
      <c r="G24" s="1242"/>
      <c r="H24" s="1241"/>
      <c r="I24" s="1242"/>
      <c r="J24" s="301"/>
      <c r="K24" s="301"/>
      <c r="L24" s="301"/>
    </row>
    <row r="25" spans="1:12" ht="20.100000000000001" customHeight="1">
      <c r="A25" s="1246">
        <v>2</v>
      </c>
      <c r="B25" s="1249"/>
      <c r="C25" s="1250"/>
      <c r="D25" s="1251"/>
      <c r="E25" s="575"/>
      <c r="F25" s="622"/>
      <c r="G25" s="622"/>
      <c r="H25" s="622"/>
      <c r="I25" s="623"/>
      <c r="J25" s="301"/>
      <c r="K25" s="301"/>
      <c r="L25" s="301"/>
    </row>
    <row r="26" spans="1:12" ht="20.100000000000001" customHeight="1">
      <c r="A26" s="1247"/>
      <c r="B26" s="1252" t="s">
        <v>648</v>
      </c>
      <c r="C26" s="1253"/>
      <c r="D26" s="1254"/>
      <c r="E26" s="1241"/>
      <c r="F26" s="1243"/>
      <c r="G26" s="1242"/>
      <c r="H26" s="1241"/>
      <c r="I26" s="1242"/>
      <c r="J26" s="301"/>
      <c r="K26" s="301"/>
      <c r="L26" s="301"/>
    </row>
    <row r="27" spans="1:12" ht="20.100000000000001" customHeight="1">
      <c r="A27" s="1248"/>
      <c r="B27" s="1255" t="s">
        <v>649</v>
      </c>
      <c r="C27" s="1256"/>
      <c r="D27" s="1257"/>
      <c r="E27" s="1241"/>
      <c r="F27" s="1243"/>
      <c r="G27" s="1242"/>
      <c r="H27" s="1241"/>
      <c r="I27" s="1242"/>
      <c r="J27" s="301"/>
      <c r="K27" s="301"/>
      <c r="L27" s="301"/>
    </row>
    <row r="28" spans="1:12" ht="20.100000000000001" customHeight="1">
      <c r="A28" s="1246">
        <v>3</v>
      </c>
      <c r="B28" s="1249"/>
      <c r="C28" s="1250"/>
      <c r="D28" s="1251"/>
      <c r="E28" s="575"/>
      <c r="F28" s="622"/>
      <c r="G28" s="622"/>
      <c r="H28" s="622"/>
      <c r="I28" s="623"/>
      <c r="J28" s="301"/>
      <c r="K28" s="301"/>
      <c r="L28" s="301"/>
    </row>
    <row r="29" spans="1:12" ht="20.100000000000001" customHeight="1">
      <c r="A29" s="1247"/>
      <c r="B29" s="1252" t="s">
        <v>648</v>
      </c>
      <c r="C29" s="1253"/>
      <c r="D29" s="1254"/>
      <c r="E29" s="1241"/>
      <c r="F29" s="1243"/>
      <c r="G29" s="1242"/>
      <c r="H29" s="1241"/>
      <c r="I29" s="1242"/>
      <c r="J29" s="301"/>
      <c r="K29" s="301"/>
      <c r="L29" s="301"/>
    </row>
    <row r="30" spans="1:12" ht="20.100000000000001" customHeight="1">
      <c r="A30" s="1248"/>
      <c r="B30" s="1255" t="s">
        <v>649</v>
      </c>
      <c r="C30" s="1256"/>
      <c r="D30" s="1257"/>
      <c r="E30" s="1241"/>
      <c r="F30" s="1243"/>
      <c r="G30" s="1242"/>
      <c r="H30" s="1241"/>
      <c r="I30" s="1242"/>
      <c r="J30" s="301"/>
      <c r="K30" s="301"/>
      <c r="L30" s="301"/>
    </row>
    <row r="31" spans="1:12" ht="20.100000000000001" customHeight="1">
      <c r="A31" s="1246">
        <v>4</v>
      </c>
      <c r="B31" s="1249"/>
      <c r="C31" s="1250"/>
      <c r="D31" s="1251"/>
      <c r="E31" s="575"/>
      <c r="F31" s="622"/>
      <c r="G31" s="622"/>
      <c r="H31" s="622"/>
      <c r="I31" s="623"/>
      <c r="J31" s="301"/>
      <c r="K31" s="301"/>
      <c r="L31" s="301"/>
    </row>
    <row r="32" spans="1:12" ht="20.100000000000001" customHeight="1">
      <c r="A32" s="1247"/>
      <c r="B32" s="1252" t="s">
        <v>648</v>
      </c>
      <c r="C32" s="1253"/>
      <c r="D32" s="1254"/>
      <c r="E32" s="1241"/>
      <c r="F32" s="1243"/>
      <c r="G32" s="1242"/>
      <c r="H32" s="1241"/>
      <c r="I32" s="1242"/>
      <c r="J32" s="301"/>
      <c r="K32" s="301"/>
      <c r="L32" s="301"/>
    </row>
    <row r="33" spans="1:12" ht="20.100000000000001" customHeight="1">
      <c r="A33" s="1248"/>
      <c r="B33" s="1255" t="s">
        <v>649</v>
      </c>
      <c r="C33" s="1256"/>
      <c r="D33" s="1257"/>
      <c r="E33" s="1241"/>
      <c r="F33" s="1243"/>
      <c r="G33" s="1242"/>
      <c r="H33" s="1241"/>
      <c r="I33" s="1242"/>
      <c r="J33" s="301"/>
      <c r="K33" s="301"/>
      <c r="L33" s="301"/>
    </row>
    <row r="34" spans="1:12" ht="20.100000000000001" customHeight="1">
      <c r="A34" s="1246">
        <v>5</v>
      </c>
      <c r="B34" s="1249"/>
      <c r="C34" s="1250"/>
      <c r="D34" s="1251"/>
      <c r="E34" s="575"/>
      <c r="F34" s="622"/>
      <c r="G34" s="622"/>
      <c r="H34" s="622"/>
      <c r="I34" s="623"/>
      <c r="J34" s="301"/>
      <c r="K34" s="301"/>
      <c r="L34" s="301"/>
    </row>
    <row r="35" spans="1:12" ht="20.100000000000001" customHeight="1">
      <c r="A35" s="1247"/>
      <c r="B35" s="1252" t="s">
        <v>648</v>
      </c>
      <c r="C35" s="1253"/>
      <c r="D35" s="1254"/>
      <c r="E35" s="1241"/>
      <c r="F35" s="1243"/>
      <c r="G35" s="1242"/>
      <c r="H35" s="1241"/>
      <c r="I35" s="1242"/>
      <c r="J35" s="301"/>
      <c r="K35" s="301"/>
      <c r="L35" s="301"/>
    </row>
    <row r="36" spans="1:12" ht="20.100000000000001" customHeight="1">
      <c r="A36" s="1248"/>
      <c r="B36" s="1255" t="s">
        <v>649</v>
      </c>
      <c r="C36" s="1256"/>
      <c r="D36" s="1257"/>
      <c r="E36" s="1241"/>
      <c r="F36" s="1243"/>
      <c r="G36" s="1242"/>
      <c r="H36" s="1241"/>
      <c r="I36" s="1242"/>
      <c r="J36" s="301"/>
      <c r="K36" s="301"/>
      <c r="L36" s="301"/>
    </row>
    <row r="37" spans="1:12" ht="20.100000000000001" customHeight="1">
      <c r="A37" s="1246">
        <v>6</v>
      </c>
      <c r="B37" s="1249"/>
      <c r="C37" s="1250"/>
      <c r="D37" s="1251"/>
      <c r="E37" s="575"/>
      <c r="F37" s="622"/>
      <c r="G37" s="622"/>
      <c r="H37" s="622"/>
      <c r="I37" s="623"/>
      <c r="J37" s="301"/>
      <c r="K37" s="301"/>
      <c r="L37" s="301"/>
    </row>
    <row r="38" spans="1:12" ht="20.100000000000001" customHeight="1">
      <c r="A38" s="1247"/>
      <c r="B38" s="1252" t="s">
        <v>648</v>
      </c>
      <c r="C38" s="1253"/>
      <c r="D38" s="1254"/>
      <c r="E38" s="1241"/>
      <c r="F38" s="1243"/>
      <c r="G38" s="1242"/>
      <c r="H38" s="1241"/>
      <c r="I38" s="1242"/>
      <c r="J38" s="301"/>
      <c r="K38" s="301"/>
      <c r="L38" s="301"/>
    </row>
    <row r="39" spans="1:12" ht="20.100000000000001" customHeight="1">
      <c r="A39" s="1248"/>
      <c r="B39" s="1255" t="s">
        <v>649</v>
      </c>
      <c r="C39" s="1256"/>
      <c r="D39" s="1257"/>
      <c r="E39" s="1241"/>
      <c r="F39" s="1243"/>
      <c r="G39" s="1242"/>
      <c r="H39" s="1241"/>
      <c r="I39" s="1242"/>
      <c r="J39" s="301"/>
      <c r="K39" s="301"/>
      <c r="L39" s="301"/>
    </row>
    <row r="40" spans="1:12" ht="20.100000000000001" customHeight="1">
      <c r="A40" s="1246">
        <v>7</v>
      </c>
      <c r="B40" s="1249"/>
      <c r="C40" s="1250"/>
      <c r="D40" s="1251"/>
      <c r="E40" s="575"/>
      <c r="F40" s="622"/>
      <c r="G40" s="622"/>
      <c r="H40" s="622"/>
      <c r="I40" s="623"/>
      <c r="J40" s="301"/>
      <c r="K40" s="301"/>
      <c r="L40" s="301"/>
    </row>
    <row r="41" spans="1:12" ht="20.100000000000001" customHeight="1">
      <c r="A41" s="1247"/>
      <c r="B41" s="1252" t="s">
        <v>648</v>
      </c>
      <c r="C41" s="1253"/>
      <c r="D41" s="1254"/>
      <c r="E41" s="1241"/>
      <c r="F41" s="1243"/>
      <c r="G41" s="1242"/>
      <c r="H41" s="1241"/>
      <c r="I41" s="1242"/>
      <c r="J41" s="301"/>
      <c r="K41" s="301"/>
      <c r="L41" s="301"/>
    </row>
    <row r="42" spans="1:12" ht="20.100000000000001" customHeight="1">
      <c r="A42" s="1248"/>
      <c r="B42" s="1255" t="s">
        <v>649</v>
      </c>
      <c r="C42" s="1256"/>
      <c r="D42" s="1257"/>
      <c r="E42" s="1241"/>
      <c r="F42" s="1243"/>
      <c r="G42" s="1242"/>
      <c r="H42" s="1241"/>
      <c r="I42" s="1242"/>
      <c r="J42" s="301"/>
      <c r="K42" s="301"/>
      <c r="L42" s="301"/>
    </row>
    <row r="43" spans="1:12" ht="20.100000000000001" customHeight="1">
      <c r="A43" s="1246">
        <v>8</v>
      </c>
      <c r="B43" s="1249"/>
      <c r="C43" s="1250"/>
      <c r="D43" s="1251"/>
      <c r="E43" s="575"/>
      <c r="F43" s="622"/>
      <c r="G43" s="622"/>
      <c r="H43" s="622"/>
      <c r="I43" s="623"/>
    </row>
    <row r="44" spans="1:12" ht="20.100000000000001" customHeight="1">
      <c r="A44" s="1247"/>
      <c r="B44" s="1252" t="s">
        <v>648</v>
      </c>
      <c r="C44" s="1253"/>
      <c r="D44" s="1254"/>
      <c r="E44" s="1241"/>
      <c r="F44" s="1243"/>
      <c r="G44" s="1242"/>
      <c r="H44" s="1241"/>
      <c r="I44" s="1242"/>
    </row>
    <row r="45" spans="1:12" ht="20.100000000000001" customHeight="1">
      <c r="A45" s="1248"/>
      <c r="B45" s="1255" t="s">
        <v>649</v>
      </c>
      <c r="C45" s="1256"/>
      <c r="D45" s="1257"/>
      <c r="E45" s="1241"/>
      <c r="F45" s="1243"/>
      <c r="G45" s="1242"/>
      <c r="H45" s="1241"/>
      <c r="I45" s="1242"/>
    </row>
    <row r="46" spans="1:12" ht="20.100000000000001" customHeight="1">
      <c r="A46" s="1246">
        <v>9</v>
      </c>
      <c r="B46" s="1249"/>
      <c r="C46" s="1250"/>
      <c r="D46" s="1251"/>
      <c r="E46" s="575"/>
      <c r="F46" s="622"/>
      <c r="G46" s="622"/>
      <c r="H46" s="622"/>
      <c r="I46" s="623"/>
    </row>
    <row r="47" spans="1:12" ht="20.100000000000001" customHeight="1">
      <c r="A47" s="1247"/>
      <c r="B47" s="1252" t="s">
        <v>648</v>
      </c>
      <c r="C47" s="1253"/>
      <c r="D47" s="1254"/>
      <c r="E47" s="1241"/>
      <c r="F47" s="1243"/>
      <c r="G47" s="1242"/>
      <c r="H47" s="1241"/>
      <c r="I47" s="1242"/>
    </row>
    <row r="48" spans="1:12" ht="20.100000000000001" customHeight="1">
      <c r="A48" s="1248"/>
      <c r="B48" s="1255" t="s">
        <v>649</v>
      </c>
      <c r="C48" s="1256"/>
      <c r="D48" s="1257"/>
      <c r="E48" s="1241"/>
      <c r="F48" s="1243"/>
      <c r="G48" s="1242"/>
      <c r="H48" s="1241"/>
      <c r="I48" s="1242"/>
    </row>
    <row r="49" spans="1:9" ht="20.100000000000001" customHeight="1">
      <c r="A49" s="1246">
        <v>10</v>
      </c>
      <c r="B49" s="1249"/>
      <c r="C49" s="1250"/>
      <c r="D49" s="1251"/>
      <c r="E49" s="575"/>
      <c r="F49" s="622"/>
      <c r="G49" s="622"/>
      <c r="H49" s="622"/>
      <c r="I49" s="623"/>
    </row>
    <row r="50" spans="1:9" ht="20.100000000000001" customHeight="1">
      <c r="A50" s="1247"/>
      <c r="B50" s="1252" t="s">
        <v>648</v>
      </c>
      <c r="C50" s="1253"/>
      <c r="D50" s="1254"/>
      <c r="E50" s="1241"/>
      <c r="F50" s="1243"/>
      <c r="G50" s="1242"/>
      <c r="H50" s="1241"/>
      <c r="I50" s="1242"/>
    </row>
    <row r="51" spans="1:9" ht="20.100000000000001" customHeight="1">
      <c r="A51" s="1248"/>
      <c r="B51" s="1255" t="s">
        <v>649</v>
      </c>
      <c r="C51" s="1256"/>
      <c r="D51" s="1257"/>
      <c r="E51" s="1241"/>
      <c r="F51" s="1243"/>
      <c r="G51" s="1242"/>
      <c r="H51" s="1241"/>
      <c r="I51" s="1242"/>
    </row>
    <row r="52" spans="1:9" ht="33" customHeight="1">
      <c r="A52" s="1258" t="s">
        <v>972</v>
      </c>
      <c r="B52" s="1258"/>
      <c r="C52" s="1258"/>
      <c r="D52" s="1258"/>
      <c r="E52" s="1258"/>
      <c r="F52" s="1258"/>
      <c r="G52" s="1258"/>
      <c r="H52" s="1258"/>
      <c r="I52" s="1258"/>
    </row>
    <row r="53" spans="1:9" ht="33" customHeight="1">
      <c r="D53" s="421"/>
      <c r="E53" s="421"/>
      <c r="F53" s="421"/>
      <c r="G53" s="421"/>
      <c r="H53" s="421"/>
    </row>
    <row r="54" spans="1:9" ht="33" customHeight="1">
      <c r="A54" s="303" t="s">
        <v>7</v>
      </c>
      <c r="B54" s="434" t="str">
        <f>'Attach 3(JV)'!B24</f>
        <v/>
      </c>
      <c r="D54" s="234"/>
      <c r="E54" s="421"/>
      <c r="F54" s="421" t="s">
        <v>5</v>
      </c>
      <c r="G54" s="421" t="str">
        <f>'Attach 3(JV)'!E24</f>
        <v/>
      </c>
      <c r="I54" s="435"/>
    </row>
    <row r="55" spans="1:9" ht="33" customHeight="1">
      <c r="A55" s="303" t="s">
        <v>8</v>
      </c>
      <c r="B55" s="435" t="str">
        <f>'Attach 3(JV)'!B25</f>
        <v/>
      </c>
      <c r="D55" s="234"/>
      <c r="E55" s="421"/>
      <c r="F55" s="421" t="s">
        <v>6</v>
      </c>
      <c r="G55" s="421" t="str">
        <f>'Attach 3(JV)'!E25</f>
        <v/>
      </c>
      <c r="I55" s="435"/>
    </row>
    <row r="56" spans="1:9" ht="33" customHeight="1">
      <c r="D56" s="421"/>
      <c r="E56" s="421"/>
      <c r="F56" s="421"/>
      <c r="G56" s="421"/>
      <c r="H56" s="421"/>
      <c r="I56" s="482"/>
    </row>
    <row r="57" spans="1:9" ht="20.100000000000001" customHeight="1">
      <c r="A57" s="271"/>
    </row>
    <row r="58" spans="1:9" ht="51" customHeight="1">
      <c r="A58" s="490" t="s">
        <v>370</v>
      </c>
      <c r="B58" s="1208" t="s">
        <v>369</v>
      </c>
      <c r="C58" s="1208"/>
      <c r="D58" s="1208"/>
      <c r="E58" s="1208"/>
      <c r="F58" s="1208"/>
      <c r="G58" s="1208"/>
      <c r="H58" s="1208"/>
      <c r="I58" s="1208"/>
    </row>
    <row r="59" spans="1:9" ht="20.100000000000001" customHeight="1"/>
    <row r="60" spans="1:9" ht="20.100000000000001" customHeight="1">
      <c r="A60" s="271"/>
    </row>
    <row r="61" spans="1:9" ht="20.100000000000001" customHeight="1"/>
    <row r="62" spans="1:9" ht="20.100000000000001" customHeight="1">
      <c r="A62" s="271"/>
    </row>
    <row r="63" spans="1:9" ht="20.100000000000001" customHeight="1"/>
    <row r="64" spans="1:9" ht="20.100000000000001" customHeight="1">
      <c r="A64" s="271"/>
    </row>
    <row r="65" ht="20.100000000000001" customHeight="1"/>
    <row r="66" ht="20.100000000000001" customHeight="1"/>
    <row r="67" ht="20.100000000000001" customHeight="1"/>
    <row r="68" ht="20.100000000000001" customHeight="1"/>
  </sheetData>
  <sheetProtection algorithmName="SHA-512" hashValue="guXqFUewqt62oGNcxs4Ujmvpf4tQ+GlK4PtPSQ91OiN2PsqqQbemHIOwk4sOD7VsNETGNUi7654JqT60ZVIxDw==" saltValue="YVxvrbL5xocDgXDnDyPGrw==" spinCount="100000" sheet="1" objects="1" scenarios="1" formatColumns="0" formatRows="0" selectLockedCells="1"/>
  <customSheetViews>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1"/>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3"/>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7"/>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8"/>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9"/>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0"/>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1"/>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18"/>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19"/>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0"/>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4"/>
      <headerFooter alignWithMargins="0">
        <oddFooter>&amp;R&amp;"Book Antiqua,Bold"&amp;8 Page &amp;P of &amp;N</oddFooter>
      </headerFooter>
    </customSheetView>
  </customSheetViews>
  <mergeCells count="95">
    <mergeCell ref="E18:I18"/>
    <mergeCell ref="B19:D19"/>
    <mergeCell ref="B38:D38"/>
    <mergeCell ref="B34:D34"/>
    <mergeCell ref="B51:D51"/>
    <mergeCell ref="E19:G19"/>
    <mergeCell ref="H19:I19"/>
    <mergeCell ref="H23:I23"/>
    <mergeCell ref="H24:I24"/>
    <mergeCell ref="E23:G23"/>
    <mergeCell ref="E24:G24"/>
    <mergeCell ref="E26:G26"/>
    <mergeCell ref="E27:G27"/>
    <mergeCell ref="B28:D28"/>
    <mergeCell ref="B29:D29"/>
    <mergeCell ref="B30:D3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22:A24"/>
    <mergeCell ref="A25:A27"/>
    <mergeCell ref="B25:D25"/>
    <mergeCell ref="B26:D26"/>
    <mergeCell ref="B27:D27"/>
    <mergeCell ref="A3:I3"/>
    <mergeCell ref="A5:I5"/>
    <mergeCell ref="A16:I16"/>
    <mergeCell ref="B9:D9"/>
    <mergeCell ref="B10:D10"/>
    <mergeCell ref="B11:D11"/>
    <mergeCell ref="B12:D12"/>
    <mergeCell ref="A8:D8"/>
    <mergeCell ref="E29:G29"/>
    <mergeCell ref="E30:G30"/>
    <mergeCell ref="E32:G32"/>
    <mergeCell ref="E33:G33"/>
    <mergeCell ref="E35:G35"/>
    <mergeCell ref="E36:G36"/>
    <mergeCell ref="E38:G38"/>
    <mergeCell ref="E39:G39"/>
    <mergeCell ref="E41:G41"/>
    <mergeCell ref="E42:G42"/>
    <mergeCell ref="H41:I41"/>
    <mergeCell ref="H42:I42"/>
    <mergeCell ref="H44:I44"/>
    <mergeCell ref="E44:G44"/>
    <mergeCell ref="E45:G45"/>
    <mergeCell ref="H45:I45"/>
    <mergeCell ref="H33:I33"/>
    <mergeCell ref="H35:I35"/>
    <mergeCell ref="H36:I36"/>
    <mergeCell ref="H38:I38"/>
    <mergeCell ref="H39:I39"/>
    <mergeCell ref="H26:I26"/>
    <mergeCell ref="H27:I27"/>
    <mergeCell ref="H29:I29"/>
    <mergeCell ref="H30:I30"/>
    <mergeCell ref="H32:I32"/>
    <mergeCell ref="H47:I47"/>
    <mergeCell ref="H48:I48"/>
    <mergeCell ref="H50:I50"/>
    <mergeCell ref="E51:G51"/>
    <mergeCell ref="H51:I51"/>
    <mergeCell ref="E47:G47"/>
    <mergeCell ref="E48:G48"/>
    <mergeCell ref="E50:G50"/>
  </mergeCells>
  <phoneticPr fontId="6" type="noConversion"/>
  <pageMargins left="0.75" right="0.63" top="0.57999999999999996" bottom="0.6" header="0.34" footer="0.35"/>
  <pageSetup paperSize="9" scale="76" fitToHeight="3" orientation="portrait" r:id="rId25"/>
  <headerFooter alignWithMargins="0">
    <oddFooter>&amp;R&amp;"Book Antiqua,Bold"&amp;8 Page &amp;P of &amp;N</oddFooter>
  </headerFooter>
  <rowBreaks count="1" manualBreakCount="1">
    <brk id="33" max="16383" man="1"/>
  </rowBreaks>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36"/>
  <sheetViews>
    <sheetView showGridLines="0" view="pageBreakPreview" zoomScaleSheetLayoutView="100" workbookViewId="0">
      <selection activeCell="E1" sqref="E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"Attachment-10 " &amp; 'Attach 3(JV)'!AT1</f>
        <v>Attachment-10 P1B</v>
      </c>
    </row>
    <row r="3" spans="1:9" ht="70.150000000000006" customHeight="1">
      <c r="A3" s="1244" t="str">
        <f>'Attach 3(JV)'!A3</f>
        <v>PILE FOUNDATION PACKAGE P1B FOR BALANCE WORKS OF 400KV D/C LOWER SUBANSIRI-BISWANATH CHARIALI TL-I &amp; II UNDER NORTH EAST / NORTHERN WESTERN INTERCONNECTOR -I PROJECT</v>
      </c>
      <c r="B3" s="1244"/>
      <c r="C3" s="1244"/>
      <c r="D3" s="1244"/>
      <c r="E3" s="1244"/>
      <c r="F3" s="282"/>
      <c r="G3" s="307"/>
      <c r="H3" s="282"/>
    </row>
    <row r="4" spans="1:9" ht="20.100000000000001" customHeight="1">
      <c r="A4" s="283"/>
      <c r="H4" s="1"/>
      <c r="I4" s="285"/>
    </row>
    <row r="5" spans="1:9" ht="20.100000000000001" customHeight="1">
      <c r="A5" s="967" t="s">
        <v>367</v>
      </c>
      <c r="B5" s="967"/>
      <c r="C5" s="967"/>
      <c r="D5" s="967"/>
      <c r="E5" s="967"/>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5" t="str">
        <f>'Attach 3(JV)'!A8</f>
        <v/>
      </c>
      <c r="B8" s="965"/>
      <c r="C8" s="965"/>
      <c r="D8" s="965"/>
      <c r="E8" s="291" t="str">
        <f>'Attach 3(JV)'!E8</f>
        <v>Contract Services</v>
      </c>
      <c r="H8" s="1"/>
      <c r="I8" s="288"/>
    </row>
    <row r="9" spans="1:9" ht="20.100000000000001" customHeight="1">
      <c r="A9" s="293" t="s">
        <v>339</v>
      </c>
      <c r="B9" s="1204" t="str">
        <f>'Attach 3(JV)'!B9</f>
        <v/>
      </c>
      <c r="C9" s="1204"/>
      <c r="D9" s="1204"/>
      <c r="E9" s="291" t="str">
        <f>'Attach 3(JV)'!E9</f>
        <v>Power Grid Corporation of India Ltd.,</v>
      </c>
      <c r="H9" s="1"/>
      <c r="I9" s="288"/>
    </row>
    <row r="10" spans="1:9" ht="20.100000000000001" customHeight="1">
      <c r="A10" s="293" t="s">
        <v>341</v>
      </c>
      <c r="B10" s="1204" t="str">
        <f>'Attach 3(JV)'!B10</f>
        <v/>
      </c>
      <c r="C10" s="1204"/>
      <c r="D10" s="1204"/>
      <c r="E10" s="291" t="str">
        <f>'Attach 3(JV)'!E10</f>
        <v>"Saudamini", Plot No. 2, Sector 29</v>
      </c>
      <c r="H10" s="1"/>
      <c r="I10" s="288"/>
    </row>
    <row r="11" spans="1:9" ht="20.100000000000001" customHeight="1">
      <c r="B11" s="1204" t="str">
        <f>'Attach 3(JV)'!B11</f>
        <v/>
      </c>
      <c r="C11" s="1204"/>
      <c r="D11" s="1204"/>
      <c r="E11" s="291" t="str">
        <f>'Attach 3(JV)'!E11</f>
        <v>Gurgaon (Haryana) - 122001</v>
      </c>
    </row>
    <row r="12" spans="1:9" ht="20.100000000000001" customHeight="1">
      <c r="A12" s="243"/>
      <c r="B12" s="1204" t="str">
        <f>'Attach 3(JV)'!B12</f>
        <v/>
      </c>
      <c r="C12" s="1204"/>
      <c r="D12" s="1204"/>
      <c r="E12" s="291"/>
    </row>
    <row r="13" spans="1:9" ht="20.100000000000001" customHeight="1">
      <c r="A13" s="243"/>
      <c r="B13" s="491"/>
      <c r="C13" s="491"/>
      <c r="D13" s="491"/>
      <c r="G13" s="291"/>
    </row>
    <row r="14" spans="1:9" ht="20.100000000000001" customHeight="1">
      <c r="A14" s="239" t="s">
        <v>334</v>
      </c>
    </row>
    <row r="15" spans="1:9" ht="20.100000000000001" customHeight="1">
      <c r="A15" s="243"/>
    </row>
    <row r="16" spans="1:9" ht="57" customHeight="1">
      <c r="A16" s="1245" t="s">
        <v>368</v>
      </c>
      <c r="B16" s="1245"/>
      <c r="C16" s="1245"/>
      <c r="D16" s="1245"/>
      <c r="E16" s="1245"/>
      <c r="F16" s="301"/>
      <c r="G16" s="301"/>
      <c r="H16" s="301"/>
    </row>
    <row r="17" spans="1:5" ht="20.100000000000001" customHeight="1">
      <c r="A17" s="486"/>
    </row>
    <row r="18" spans="1:5" ht="20.100000000000001" customHeight="1">
      <c r="A18" s="486"/>
    </row>
    <row r="19" spans="1:5" ht="20.100000000000001" customHeight="1"/>
    <row r="20" spans="1:5" ht="33" customHeight="1">
      <c r="D20" s="421"/>
    </row>
    <row r="21" spans="1:5" ht="33" customHeight="1">
      <c r="A21" s="303" t="s">
        <v>7</v>
      </c>
      <c r="B21" s="434" t="str">
        <f>'Attach 3(JV)'!B24</f>
        <v/>
      </c>
      <c r="C21" s="482"/>
      <c r="D21" s="421" t="s">
        <v>5</v>
      </c>
      <c r="E21" s="435" t="str">
        <f>'Attach 3(JV)'!E24</f>
        <v/>
      </c>
    </row>
    <row r="22" spans="1:5" ht="33" customHeight="1">
      <c r="A22" s="303" t="s">
        <v>8</v>
      </c>
      <c r="B22" s="435" t="str">
        <f>'Attach 3(JV)'!B25</f>
        <v/>
      </c>
      <c r="C22" s="482"/>
      <c r="D22" s="421" t="s">
        <v>6</v>
      </c>
      <c r="E22" s="435" t="str">
        <f>'Attach 3(JV)'!E25</f>
        <v/>
      </c>
    </row>
    <row r="23" spans="1:5" ht="33" customHeight="1">
      <c r="B23" s="482"/>
      <c r="C23" s="482"/>
      <c r="D23" s="421"/>
      <c r="E23" s="482"/>
    </row>
    <row r="24" spans="1:5" ht="20.100000000000001" customHeight="1"/>
    <row r="25" spans="1:5" ht="20.100000000000001" customHeight="1">
      <c r="A25" s="271"/>
    </row>
    <row r="26" spans="1:5" ht="20.100000000000001" customHeight="1"/>
    <row r="27" spans="1:5" ht="20.100000000000001" customHeight="1"/>
    <row r="28" spans="1:5" ht="20.100000000000001" customHeight="1">
      <c r="A28" s="271"/>
    </row>
    <row r="29" spans="1:5" ht="20.100000000000001" customHeight="1"/>
    <row r="30" spans="1:5" ht="20.100000000000001" customHeight="1">
      <c r="A30" s="271"/>
    </row>
    <row r="31" spans="1:5" ht="20.100000000000001" customHeight="1"/>
    <row r="32" spans="1:5" ht="20.100000000000001" customHeight="1">
      <c r="A32" s="271"/>
    </row>
    <row r="33" ht="20.100000000000001" customHeight="1"/>
    <row r="34" ht="20.100000000000001" customHeight="1"/>
    <row r="35" ht="20.100000000000001" customHeight="1"/>
    <row r="36" ht="20.100000000000001" customHeight="1"/>
  </sheetData>
  <sheetProtection algorithmName="SHA-512" hashValue="NHooSqw/dCydyyhXOKThcdl0z9+EpsRGpQD578hNKjtPWRZIuDqfysXQt42aG8VncSTHwd3WMDt307sbHBfXIA==" saltValue="xb6AbNT0rPwrVGeEj9eZKw==" spinCount="100000" sheet="1" objects="1" scenarios="1" formatColumns="0" formatRows="0" selectLockedCells="1"/>
  <customSheetViews>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9"/>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0"/>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1"/>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18"/>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19"/>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20"/>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23"/>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239" customWidth="1"/>
    <col min="2" max="2" width="30.7109375" style="239" customWidth="1"/>
    <col min="3" max="3" width="19.7109375" style="239" customWidth="1"/>
    <col min="4" max="4" width="18.85546875" style="239" customWidth="1"/>
    <col min="5" max="5" width="20" style="239" customWidth="1"/>
    <col min="6" max="8" width="9.140625" style="244"/>
    <col min="9" max="16384" width="9.140625" style="234"/>
  </cols>
  <sheetData>
    <row r="1" spans="1:26">
      <c r="A1" s="272" t="str">
        <f>'Attach 3(JV)'!A1</f>
        <v>Specification No. :CC-CS/11-NER/PF-4122/3/G1</v>
      </c>
      <c r="B1" s="273"/>
      <c r="C1" s="273"/>
      <c r="D1" s="273"/>
      <c r="E1" s="274" t="str">
        <f>"Attachment-11 " &amp; 'Attach 3(JV)'!AT1</f>
        <v>Attachment-11 P1B</v>
      </c>
    </row>
    <row r="2" spans="1:26" ht="19.5" customHeight="1">
      <c r="Z2" s="478">
        <f>'Attach 3(JV)'!Z2</f>
        <v>0</v>
      </c>
    </row>
    <row r="3" spans="1:26" ht="49.15" customHeight="1">
      <c r="A3" s="1133" t="str">
        <f>'Attach 3(QR)'!A3</f>
        <v>PILE FOUNDATION PACKAGE P1B FOR BALANCE WORKS OF 400KV D/C LOWER SUBANSIRI-BISWANATH CHARIALI TL-I &amp; II UNDER NORTH EAST / NORTHERN WESTERN INTERCONNECTOR -I PROJECT</v>
      </c>
      <c r="B3" s="1133"/>
      <c r="C3" s="1133"/>
      <c r="D3" s="1133"/>
      <c r="E3" s="1133"/>
      <c r="F3" s="282"/>
      <c r="G3" s="307"/>
      <c r="H3" s="282"/>
    </row>
    <row r="4" spans="1:26" ht="19.5" customHeight="1">
      <c r="A4" s="283"/>
      <c r="H4" s="1"/>
      <c r="I4" s="285"/>
    </row>
    <row r="5" spans="1:26" ht="19.5" customHeight="1">
      <c r="A5" s="967" t="s">
        <v>371</v>
      </c>
      <c r="B5" s="967"/>
      <c r="C5" s="967"/>
      <c r="D5" s="967"/>
      <c r="E5" s="967"/>
      <c r="F5" s="310"/>
      <c r="H5" s="1"/>
      <c r="I5" s="288"/>
    </row>
    <row r="6" spans="1:26" ht="19.5" customHeight="1">
      <c r="A6" s="243"/>
      <c r="H6" s="1"/>
      <c r="I6" s="288"/>
    </row>
    <row r="7" spans="1:26" ht="19.5" customHeight="1">
      <c r="A7" s="289" t="str">
        <f>'Attach 3(JV)'!A7</f>
        <v>Bidder’s Name and Address (Sole Bidder) :</v>
      </c>
      <c r="B7" s="243"/>
      <c r="C7" s="243"/>
      <c r="D7" s="290" t="str">
        <f>'Attach 3(JV)'!E7</f>
        <v>To:</v>
      </c>
      <c r="H7" s="1"/>
      <c r="I7" s="288"/>
    </row>
    <row r="8" spans="1:26" ht="36" customHeight="1">
      <c r="A8" s="965" t="str">
        <f>'Attach 3(JV)'!A8</f>
        <v/>
      </c>
      <c r="B8" s="965"/>
      <c r="C8" s="965"/>
      <c r="D8" s="291" t="str">
        <f>'Attach 3(JV)'!E8</f>
        <v>Contract Services</v>
      </c>
      <c r="H8" s="1"/>
      <c r="I8" s="288"/>
    </row>
    <row r="9" spans="1:26" ht="19.5" customHeight="1">
      <c r="A9" s="293" t="s">
        <v>339</v>
      </c>
      <c r="B9" s="1204" t="str">
        <f>'Attach 3(JV)'!B9</f>
        <v/>
      </c>
      <c r="C9" s="1204"/>
      <c r="D9" s="291" t="str">
        <f>'Attach 3(JV)'!E9</f>
        <v>Power Grid Corporation of India Ltd.,</v>
      </c>
      <c r="H9" s="1"/>
      <c r="I9" s="288"/>
    </row>
    <row r="10" spans="1:26" ht="19.5" customHeight="1">
      <c r="A10" s="293" t="s">
        <v>341</v>
      </c>
      <c r="B10" s="1204" t="str">
        <f>'Attach 3(JV)'!B10</f>
        <v/>
      </c>
      <c r="C10" s="1204"/>
      <c r="D10" s="291" t="str">
        <f>'Attach 3(JV)'!E10</f>
        <v>"Saudamini", Plot No. 2, Sector 29</v>
      </c>
      <c r="H10" s="1"/>
      <c r="I10" s="288"/>
    </row>
    <row r="11" spans="1:26" ht="19.5" customHeight="1">
      <c r="B11" s="1204" t="str">
        <f>'Attach 3(JV)'!B11</f>
        <v/>
      </c>
      <c r="C11" s="1204"/>
      <c r="D11" s="291" t="str">
        <f>'Attach 3(JV)'!E11</f>
        <v>Gurgaon (Haryana) - 122001</v>
      </c>
    </row>
    <row r="12" spans="1:26" ht="19.5" customHeight="1">
      <c r="A12" s="243"/>
      <c r="B12" s="1204" t="str">
        <f>'Attach 3(JV)'!B12</f>
        <v/>
      </c>
      <c r="C12" s="1204"/>
      <c r="D12" s="291"/>
    </row>
    <row r="13" spans="1:26" ht="19.5" customHeight="1">
      <c r="A13" s="239" t="s">
        <v>334</v>
      </c>
      <c r="D13" s="159"/>
    </row>
    <row r="14" spans="1:26" ht="9.9499999999999993" customHeight="1">
      <c r="A14" s="243"/>
    </row>
    <row r="15" spans="1:26" ht="33.75" customHeight="1">
      <c r="A15" s="1245" t="s">
        <v>372</v>
      </c>
      <c r="B15" s="1245"/>
      <c r="C15" s="1245"/>
      <c r="D15" s="1245"/>
      <c r="E15" s="1245"/>
      <c r="F15" s="301"/>
      <c r="G15" s="301"/>
      <c r="H15" s="301"/>
    </row>
    <row r="16" spans="1:26" ht="19.5" customHeight="1">
      <c r="A16" s="243"/>
      <c r="B16" s="243"/>
      <c r="C16" s="243"/>
      <c r="D16" s="243"/>
      <c r="E16" s="243"/>
      <c r="F16" s="301"/>
      <c r="G16" s="301"/>
      <c r="H16" s="301"/>
    </row>
    <row r="17" spans="1:8" s="244" customFormat="1" ht="72" customHeight="1">
      <c r="A17" s="459" t="s">
        <v>337</v>
      </c>
      <c r="B17" s="1269" t="s">
        <v>76</v>
      </c>
      <c r="C17" s="1269"/>
      <c r="D17" s="459" t="s">
        <v>77</v>
      </c>
      <c r="E17" s="459" t="s">
        <v>78</v>
      </c>
      <c r="G17" s="301"/>
      <c r="H17" s="301"/>
    </row>
    <row r="18" spans="1:8" ht="26.1" customHeight="1">
      <c r="A18" s="492">
        <v>1</v>
      </c>
      <c r="B18" s="1268"/>
      <c r="C18" s="1268"/>
      <c r="D18" s="208"/>
      <c r="E18" s="208"/>
      <c r="F18" s="301"/>
      <c r="G18" s="301"/>
      <c r="H18" s="301"/>
    </row>
    <row r="19" spans="1:8" ht="26.1" customHeight="1">
      <c r="A19" s="492">
        <v>2</v>
      </c>
      <c r="B19" s="1268"/>
      <c r="C19" s="1268"/>
      <c r="D19" s="208"/>
      <c r="E19" s="208"/>
      <c r="F19" s="301"/>
      <c r="G19" s="301"/>
      <c r="H19" s="301"/>
    </row>
    <row r="20" spans="1:8" ht="26.1" customHeight="1">
      <c r="A20" s="492">
        <v>3</v>
      </c>
      <c r="B20" s="1268"/>
      <c r="C20" s="1268"/>
      <c r="D20" s="208"/>
      <c r="E20" s="208"/>
      <c r="F20" s="301"/>
      <c r="G20" s="301"/>
      <c r="H20" s="301"/>
    </row>
    <row r="21" spans="1:8" ht="26.1" customHeight="1">
      <c r="A21" s="492">
        <v>4</v>
      </c>
      <c r="B21" s="1268"/>
      <c r="C21" s="1268"/>
      <c r="D21" s="208"/>
      <c r="E21" s="208"/>
      <c r="F21" s="301"/>
      <c r="G21" s="301"/>
      <c r="H21" s="301"/>
    </row>
    <row r="22" spans="1:8" ht="26.1" customHeight="1">
      <c r="A22" s="492">
        <v>5</v>
      </c>
      <c r="B22" s="1268"/>
      <c r="C22" s="1268"/>
      <c r="D22" s="208"/>
      <c r="E22" s="208"/>
      <c r="F22" s="301"/>
      <c r="G22" s="301"/>
      <c r="H22" s="301"/>
    </row>
    <row r="23" spans="1:8" ht="26.1" customHeight="1">
      <c r="A23" s="492">
        <v>6</v>
      </c>
      <c r="B23" s="1268"/>
      <c r="C23" s="1268"/>
      <c r="D23" s="208"/>
      <c r="E23" s="208"/>
      <c r="F23" s="301"/>
      <c r="G23" s="301"/>
      <c r="H23" s="301"/>
    </row>
    <row r="24" spans="1:8" ht="26.1" customHeight="1">
      <c r="A24" s="243"/>
      <c r="B24" s="243"/>
      <c r="C24" s="243"/>
      <c r="D24" s="243"/>
      <c r="E24" s="243"/>
      <c r="F24" s="301"/>
      <c r="G24" s="301"/>
      <c r="H24" s="301"/>
    </row>
    <row r="25" spans="1:8" ht="36.75" customHeight="1">
      <c r="C25" s="421"/>
    </row>
    <row r="26" spans="1:8" ht="40.5" customHeight="1">
      <c r="A26" s="303" t="s">
        <v>7</v>
      </c>
      <c r="B26" s="434" t="str">
        <f>'Attach 3(JV)'!B24</f>
        <v/>
      </c>
      <c r="C26" s="421" t="s">
        <v>5</v>
      </c>
      <c r="D26" s="435" t="str">
        <f>'Attach 3(JV)'!E24</f>
        <v/>
      </c>
    </row>
    <row r="27" spans="1:8" ht="26.1" customHeight="1">
      <c r="A27" s="303" t="s">
        <v>8</v>
      </c>
      <c r="B27" s="435" t="str">
        <f>'Attach 3(JV)'!B25</f>
        <v/>
      </c>
      <c r="C27" s="421" t="s">
        <v>6</v>
      </c>
      <c r="D27" s="435" t="str">
        <f>'Attach 3(JV)'!E25</f>
        <v/>
      </c>
    </row>
    <row r="28" spans="1:8" ht="26.1" customHeight="1">
      <c r="B28" s="482"/>
      <c r="C28" s="421"/>
      <c r="D28" s="421"/>
      <c r="E28" s="482"/>
    </row>
    <row r="29" spans="1:8" ht="20.100000000000001" hidden="1" customHeight="1">
      <c r="A29" s="272" t="str">
        <f>A1</f>
        <v>Specification No. :CC-CS/11-NER/PF-4122/3/G1</v>
      </c>
      <c r="B29" s="273"/>
      <c r="C29" s="273"/>
      <c r="D29" s="273"/>
      <c r="E29" s="274" t="str">
        <f>E1</f>
        <v>Attachment-11 P1B</v>
      </c>
    </row>
    <row r="30" spans="1:8" ht="19.5" hidden="1" customHeight="1"/>
    <row r="31" spans="1:8" ht="64.150000000000006" hidden="1" customHeight="1">
      <c r="A31" s="1270" t="str">
        <f>A3</f>
        <v>PILE FOUNDATION PACKAGE P1B FOR BALANCE WORKS OF 400KV D/C LOWER SUBANSIRI-BISWANATH CHARIALI TL-I &amp; II UNDER NORTH EAST / NORTHERN WESTERN INTERCONNECTOR -I PROJECT</v>
      </c>
      <c r="B31" s="1270"/>
      <c r="C31" s="1270"/>
      <c r="D31" s="1270"/>
      <c r="E31" s="1270"/>
    </row>
    <row r="32" spans="1:8" ht="19.5" hidden="1" customHeight="1">
      <c r="A32" s="283"/>
    </row>
    <row r="33" spans="1:5" s="234" customFormat="1" ht="19.5" hidden="1" customHeight="1">
      <c r="A33" s="967" t="s">
        <v>371</v>
      </c>
      <c r="B33" s="967"/>
      <c r="C33" s="967"/>
      <c r="D33" s="967"/>
      <c r="E33" s="967"/>
    </row>
    <row r="34" spans="1:5" s="234" customFormat="1" ht="19.5" hidden="1" customHeight="1">
      <c r="A34" s="243"/>
      <c r="B34" s="239"/>
      <c r="C34" s="239"/>
      <c r="D34" s="239"/>
      <c r="E34" s="239"/>
    </row>
    <row r="35" spans="1:5" s="234" customFormat="1" ht="19.5" hidden="1" customHeight="1">
      <c r="A35" s="289" t="str">
        <f>'Attach 3(JV)'!A15</f>
        <v>Name(s) and Addresse(s) of other partner(s)</v>
      </c>
      <c r="B35" s="243"/>
      <c r="C35" s="243"/>
      <c r="D35" s="290" t="str">
        <f>D7</f>
        <v>To:</v>
      </c>
      <c r="E35" s="239"/>
    </row>
    <row r="36" spans="1:5" s="234" customFormat="1" ht="19.5" hidden="1" customHeight="1">
      <c r="A36" s="289" t="str">
        <f>'Attach 3(JV)'!B16</f>
        <v/>
      </c>
      <c r="B36" s="243"/>
      <c r="C36" s="243"/>
      <c r="D36" s="291" t="str">
        <f>D8</f>
        <v>Contract Services</v>
      </c>
      <c r="E36" s="239"/>
    </row>
    <row r="37" spans="1:5" s="234" customFormat="1" ht="19.5" hidden="1" customHeight="1">
      <c r="A37" s="293" t="s">
        <v>339</v>
      </c>
      <c r="B37" s="1204" t="str">
        <f>'Attach 3(JV)'!B17:D17</f>
        <v/>
      </c>
      <c r="C37" s="1204"/>
      <c r="D37" s="291" t="str">
        <f>D9</f>
        <v>Power Grid Corporation of India Ltd.,</v>
      </c>
      <c r="E37" s="239"/>
    </row>
    <row r="38" spans="1:5" s="234" customFormat="1" ht="19.5" hidden="1" customHeight="1">
      <c r="A38" s="293" t="s">
        <v>341</v>
      </c>
      <c r="B38" s="1204" t="str">
        <f>'Attach 3(JV)'!B18:D18</f>
        <v/>
      </c>
      <c r="C38" s="1204"/>
      <c r="D38" s="291" t="str">
        <f>D10</f>
        <v>"Saudamini", Plot No. 2, Sector 29</v>
      </c>
      <c r="E38" s="239"/>
    </row>
    <row r="39" spans="1:5" s="234" customFormat="1" ht="19.5" hidden="1" customHeight="1">
      <c r="A39" s="239"/>
      <c r="B39" s="1204" t="str">
        <f>'Attach 3(JV)'!B19:D19</f>
        <v/>
      </c>
      <c r="C39" s="1204"/>
      <c r="D39" s="291" t="str">
        <f>D11</f>
        <v>Gurgaon (Haryana) - 122001</v>
      </c>
      <c r="E39" s="239"/>
    </row>
    <row r="40" spans="1:5" s="234" customFormat="1" ht="19.5" hidden="1" customHeight="1">
      <c r="A40" s="243"/>
      <c r="B40" s="1204" t="str">
        <f>'Attach 3(JV)'!B20:D20</f>
        <v/>
      </c>
      <c r="C40" s="1204"/>
      <c r="D40" s="291"/>
      <c r="E40" s="239"/>
    </row>
    <row r="41" spans="1:5" s="234" customFormat="1" ht="19.5" hidden="1" customHeight="1">
      <c r="A41" s="239" t="s">
        <v>334</v>
      </c>
      <c r="B41" s="239"/>
      <c r="C41" s="239"/>
      <c r="D41" s="159"/>
      <c r="E41" s="239"/>
    </row>
    <row r="42" spans="1:5" s="234" customFormat="1" ht="19.5" hidden="1" customHeight="1">
      <c r="A42" s="243"/>
      <c r="B42" s="239"/>
      <c r="C42" s="239"/>
      <c r="D42" s="239"/>
      <c r="E42" s="239"/>
    </row>
    <row r="43" spans="1:5" s="234" customFormat="1" ht="33.75" hidden="1" customHeight="1">
      <c r="A43" s="1245" t="s">
        <v>372</v>
      </c>
      <c r="B43" s="1245"/>
      <c r="C43" s="1245"/>
      <c r="D43" s="1245"/>
      <c r="E43" s="1245"/>
    </row>
    <row r="44" spans="1:5" s="234" customFormat="1" ht="19.5" hidden="1" customHeight="1">
      <c r="A44" s="243"/>
      <c r="B44" s="243"/>
      <c r="C44" s="243"/>
      <c r="D44" s="243"/>
      <c r="E44" s="243"/>
    </row>
    <row r="45" spans="1:5" s="234" customFormat="1" ht="72" hidden="1" customHeight="1">
      <c r="A45" s="459" t="s">
        <v>337</v>
      </c>
      <c r="B45" s="1269" t="s">
        <v>76</v>
      </c>
      <c r="C45" s="1269"/>
      <c r="D45" s="459" t="s">
        <v>77</v>
      </c>
      <c r="E45" s="459" t="s">
        <v>78</v>
      </c>
    </row>
    <row r="46" spans="1:5" s="234" customFormat="1" ht="25.5" hidden="1" customHeight="1">
      <c r="A46" s="492">
        <v>1</v>
      </c>
      <c r="B46" s="1268"/>
      <c r="C46" s="1268"/>
      <c r="D46" s="518"/>
      <c r="E46" s="518"/>
    </row>
    <row r="47" spans="1:5" s="234" customFormat="1" ht="25.5" hidden="1" customHeight="1">
      <c r="A47" s="492">
        <v>2</v>
      </c>
      <c r="B47" s="1268"/>
      <c r="C47" s="1268"/>
      <c r="D47" s="518"/>
      <c r="E47" s="518"/>
    </row>
    <row r="48" spans="1:5" s="234" customFormat="1" ht="25.5" hidden="1" customHeight="1">
      <c r="A48" s="492">
        <v>3</v>
      </c>
      <c r="B48" s="1268"/>
      <c r="C48" s="1268"/>
      <c r="D48" s="518"/>
      <c r="E48" s="518"/>
    </row>
    <row r="49" spans="1:5" s="234" customFormat="1" ht="25.5" hidden="1" customHeight="1">
      <c r="A49" s="492">
        <v>4</v>
      </c>
      <c r="B49" s="1268"/>
      <c r="C49" s="1268"/>
      <c r="D49" s="518"/>
      <c r="E49" s="518"/>
    </row>
    <row r="50" spans="1:5" s="234" customFormat="1" ht="25.5" hidden="1" customHeight="1">
      <c r="A50" s="492">
        <v>5</v>
      </c>
      <c r="B50" s="1268"/>
      <c r="C50" s="1268"/>
      <c r="D50" s="518"/>
      <c r="E50" s="518"/>
    </row>
    <row r="51" spans="1:5" s="234" customFormat="1" ht="25.5" hidden="1" customHeight="1">
      <c r="A51" s="492">
        <v>6</v>
      </c>
      <c r="B51" s="1268"/>
      <c r="C51" s="1268"/>
      <c r="D51" s="518"/>
      <c r="E51" s="518"/>
    </row>
    <row r="52" spans="1:5" s="234" customFormat="1" ht="27.95" hidden="1" customHeight="1">
      <c r="A52" s="243"/>
      <c r="B52" s="243"/>
      <c r="C52" s="243"/>
      <c r="D52" s="243"/>
      <c r="E52" s="243"/>
    </row>
    <row r="53" spans="1:5" s="234" customFormat="1" ht="27.95" hidden="1" customHeight="1">
      <c r="A53" s="493"/>
      <c r="B53" s="493"/>
      <c r="C53" s="493"/>
      <c r="D53" s="493"/>
      <c r="E53" s="493"/>
    </row>
    <row r="54" spans="1:5" s="234" customFormat="1" ht="27.95" hidden="1" customHeight="1">
      <c r="A54" s="493" t="s">
        <v>7</v>
      </c>
      <c r="B54" s="434" t="str">
        <f>B26</f>
        <v/>
      </c>
      <c r="C54" s="493" t="s">
        <v>5</v>
      </c>
      <c r="D54" s="493" t="str">
        <f>D26</f>
        <v/>
      </c>
      <c r="E54" s="493"/>
    </row>
    <row r="55" spans="1:5" s="234" customFormat="1" ht="27.95" hidden="1" customHeight="1">
      <c r="A55" s="493" t="s">
        <v>8</v>
      </c>
      <c r="B55" s="493" t="str">
        <f>B27</f>
        <v/>
      </c>
      <c r="C55" s="493" t="s">
        <v>6</v>
      </c>
      <c r="D55" s="493" t="str">
        <f>D27</f>
        <v/>
      </c>
      <c r="E55" s="493"/>
    </row>
    <row r="56" spans="1:5" s="234" customFormat="1" ht="27.95" hidden="1" customHeight="1">
      <c r="A56" s="493"/>
      <c r="B56" s="493"/>
      <c r="C56" s="493"/>
      <c r="D56" s="493"/>
      <c r="E56" s="493"/>
    </row>
    <row r="57" spans="1:5" s="234" customFormat="1" ht="19.5" hidden="1" customHeight="1">
      <c r="A57" s="272" t="str">
        <f>A29</f>
        <v>Specification No. :CC-CS/11-NER/PF-4122/3/G1</v>
      </c>
      <c r="B57" s="273"/>
      <c r="C57" s="273"/>
      <c r="D57" s="273"/>
      <c r="E57" s="274" t="str">
        <f>E29</f>
        <v>Attachment-11 P1B</v>
      </c>
    </row>
    <row r="58" spans="1:5" s="234" customFormat="1" ht="19.5" hidden="1" customHeight="1">
      <c r="A58" s="239"/>
      <c r="B58" s="239"/>
      <c r="C58" s="239"/>
      <c r="D58" s="239"/>
      <c r="E58" s="239"/>
    </row>
    <row r="59" spans="1:5" s="234" customFormat="1" ht="150" hidden="1" customHeight="1">
      <c r="A59" s="1270" t="str">
        <f>A31</f>
        <v>PILE FOUNDATION PACKAGE P1B FOR BALANCE WORKS OF 400KV D/C LOWER SUBANSIRI-BISWANATH CHARIALI TL-I &amp; II UNDER NORTH EAST / NORTHERN WESTERN INTERCONNECTOR -I PROJECT</v>
      </c>
      <c r="B59" s="1270"/>
      <c r="C59" s="1270"/>
      <c r="D59" s="1270"/>
      <c r="E59" s="1270"/>
    </row>
    <row r="60" spans="1:5" s="234" customFormat="1" ht="19.5" hidden="1" customHeight="1">
      <c r="A60" s="283"/>
      <c r="B60" s="239"/>
      <c r="C60" s="239"/>
      <c r="D60" s="239"/>
      <c r="E60" s="239"/>
    </row>
    <row r="61" spans="1:5" s="234" customFormat="1" ht="19.5" hidden="1" customHeight="1">
      <c r="A61" s="967" t="s">
        <v>371</v>
      </c>
      <c r="B61" s="967"/>
      <c r="C61" s="967"/>
      <c r="D61" s="967"/>
      <c r="E61" s="967"/>
    </row>
    <row r="62" spans="1:5" s="234" customFormat="1" ht="19.5" hidden="1" customHeight="1">
      <c r="A62" s="243"/>
      <c r="B62" s="239"/>
      <c r="C62" s="239"/>
      <c r="D62" s="239"/>
      <c r="E62" s="239"/>
    </row>
    <row r="63" spans="1:5" s="234" customFormat="1" ht="19.5" hidden="1" customHeight="1">
      <c r="A63" s="289" t="str">
        <f>'Attach 3(JV)'!A15</f>
        <v>Name(s) and Addresse(s) of other partner(s)</v>
      </c>
      <c r="B63" s="243"/>
      <c r="C63" s="243"/>
      <c r="D63" s="290" t="str">
        <f>D7</f>
        <v>To:</v>
      </c>
      <c r="E63" s="239"/>
    </row>
    <row r="64" spans="1:5" s="234" customFormat="1" ht="19.5" hidden="1" customHeight="1">
      <c r="A64" s="289" t="str">
        <f>'Attach 3(JV)'!E16</f>
        <v/>
      </c>
      <c r="B64" s="243"/>
      <c r="C64" s="243"/>
      <c r="D64" s="291" t="str">
        <f>D8</f>
        <v>Contract Services</v>
      </c>
      <c r="E64" s="239"/>
    </row>
    <row r="65" spans="1:5" s="234" customFormat="1" ht="19.5" hidden="1" customHeight="1">
      <c r="A65" s="293" t="s">
        <v>339</v>
      </c>
      <c r="B65" s="1204" t="str">
        <f>'Attach 3(JV)'!E17</f>
        <v/>
      </c>
      <c r="C65" s="1204"/>
      <c r="D65" s="291" t="str">
        <f>D9</f>
        <v>Power Grid Corporation of India Ltd.,</v>
      </c>
      <c r="E65" s="239"/>
    </row>
    <row r="66" spans="1:5" s="234" customFormat="1" ht="19.5" hidden="1" customHeight="1">
      <c r="A66" s="293" t="s">
        <v>341</v>
      </c>
      <c r="B66" s="1204" t="str">
        <f>'Attach 3(JV)'!E18</f>
        <v/>
      </c>
      <c r="C66" s="1204"/>
      <c r="D66" s="291" t="str">
        <f>D10</f>
        <v>"Saudamini", Plot No. 2, Sector 29</v>
      </c>
      <c r="E66" s="239"/>
    </row>
    <row r="67" spans="1:5" s="234" customFormat="1" ht="19.5" hidden="1" customHeight="1">
      <c r="A67" s="239"/>
      <c r="B67" s="1204" t="str">
        <f>'Attach 3(JV)'!E19</f>
        <v/>
      </c>
      <c r="C67" s="1204"/>
      <c r="D67" s="291" t="str">
        <f>D11</f>
        <v>Gurgaon (Haryana) - 122001</v>
      </c>
      <c r="E67" s="239"/>
    </row>
    <row r="68" spans="1:5" s="234" customFormat="1" ht="19.5" hidden="1" customHeight="1">
      <c r="A68" s="243"/>
      <c r="B68" s="1204" t="str">
        <f>'Attach 3(JV)'!E20</f>
        <v/>
      </c>
      <c r="C68" s="1204"/>
      <c r="D68" s="291"/>
      <c r="E68" s="239"/>
    </row>
    <row r="69" spans="1:5" s="234" customFormat="1" ht="19.5" hidden="1" customHeight="1">
      <c r="A69" s="239" t="s">
        <v>334</v>
      </c>
      <c r="B69" s="239"/>
      <c r="C69" s="239"/>
      <c r="D69" s="159"/>
      <c r="E69" s="239"/>
    </row>
    <row r="70" spans="1:5" s="234" customFormat="1" ht="19.5" hidden="1" customHeight="1">
      <c r="A70" s="243"/>
      <c r="B70" s="239"/>
      <c r="C70" s="239"/>
      <c r="D70" s="239"/>
      <c r="E70" s="239"/>
    </row>
    <row r="71" spans="1:5" s="234" customFormat="1" ht="33.75" hidden="1" customHeight="1">
      <c r="A71" s="1245" t="s">
        <v>372</v>
      </c>
      <c r="B71" s="1245"/>
      <c r="C71" s="1245"/>
      <c r="D71" s="1245"/>
      <c r="E71" s="1245"/>
    </row>
    <row r="72" spans="1:5" s="234" customFormat="1" ht="19.5" hidden="1" customHeight="1">
      <c r="A72" s="243"/>
      <c r="B72" s="243"/>
      <c r="C72" s="243"/>
      <c r="D72" s="243"/>
      <c r="E72" s="243"/>
    </row>
    <row r="73" spans="1:5" s="234" customFormat="1" ht="72" hidden="1" customHeight="1">
      <c r="A73" s="459" t="s">
        <v>337</v>
      </c>
      <c r="B73" s="1269" t="s">
        <v>76</v>
      </c>
      <c r="C73" s="1269"/>
      <c r="D73" s="459" t="s">
        <v>77</v>
      </c>
      <c r="E73" s="459" t="s">
        <v>78</v>
      </c>
    </row>
    <row r="74" spans="1:5" s="234" customFormat="1" ht="25.5" hidden="1" customHeight="1">
      <c r="A74" s="492">
        <v>1</v>
      </c>
      <c r="B74" s="1268"/>
      <c r="C74" s="1268"/>
      <c r="D74" s="518"/>
      <c r="E74" s="518"/>
    </row>
    <row r="75" spans="1:5" s="234" customFormat="1" ht="25.5" hidden="1" customHeight="1">
      <c r="A75" s="492">
        <v>2</v>
      </c>
      <c r="B75" s="1268"/>
      <c r="C75" s="1268"/>
      <c r="D75" s="518"/>
      <c r="E75" s="518"/>
    </row>
    <row r="76" spans="1:5" s="234" customFormat="1" ht="25.5" hidden="1" customHeight="1">
      <c r="A76" s="492">
        <v>3</v>
      </c>
      <c r="B76" s="1268"/>
      <c r="C76" s="1268"/>
      <c r="D76" s="518"/>
      <c r="E76" s="518"/>
    </row>
    <row r="77" spans="1:5" s="234" customFormat="1" ht="25.5" hidden="1" customHeight="1">
      <c r="A77" s="492">
        <v>4</v>
      </c>
      <c r="B77" s="1268"/>
      <c r="C77" s="1268"/>
      <c r="D77" s="518"/>
      <c r="E77" s="518"/>
    </row>
    <row r="78" spans="1:5" s="234" customFormat="1" ht="25.5" hidden="1" customHeight="1">
      <c r="A78" s="492">
        <v>5</v>
      </c>
      <c r="B78" s="1268"/>
      <c r="C78" s="1268"/>
      <c r="D78" s="518"/>
      <c r="E78" s="518"/>
    </row>
    <row r="79" spans="1:5" s="234" customFormat="1" ht="25.5" hidden="1" customHeight="1">
      <c r="A79" s="492">
        <v>6</v>
      </c>
      <c r="B79" s="1268"/>
      <c r="C79" s="1268"/>
      <c r="D79" s="518"/>
      <c r="E79" s="518"/>
    </row>
    <row r="80" spans="1:5" s="234" customFormat="1" ht="19.5" hidden="1" customHeight="1">
      <c r="A80" s="243"/>
      <c r="B80" s="243"/>
      <c r="C80" s="243"/>
      <c r="D80" s="243"/>
      <c r="E80" s="243"/>
    </row>
    <row r="81" spans="1:5" s="234" customFormat="1" ht="24.75" hidden="1" customHeight="1">
      <c r="A81" s="493"/>
      <c r="B81" s="493"/>
      <c r="C81" s="493"/>
      <c r="D81" s="493"/>
      <c r="E81" s="493"/>
    </row>
    <row r="82" spans="1:5" s="234" customFormat="1" ht="24.75" hidden="1" customHeight="1">
      <c r="A82" s="493" t="s">
        <v>7</v>
      </c>
      <c r="B82" s="434" t="str">
        <f>B54</f>
        <v/>
      </c>
      <c r="C82" s="493" t="s">
        <v>5</v>
      </c>
      <c r="D82" s="493" t="str">
        <f>D54</f>
        <v/>
      </c>
      <c r="E82" s="493"/>
    </row>
    <row r="83" spans="1:5" s="234" customFormat="1" ht="24.75" hidden="1" customHeight="1">
      <c r="A83" s="493" t="s">
        <v>8</v>
      </c>
      <c r="B83" s="493" t="str">
        <f>B55</f>
        <v/>
      </c>
      <c r="C83" s="493" t="s">
        <v>6</v>
      </c>
      <c r="D83" s="493" t="str">
        <f>D55</f>
        <v/>
      </c>
      <c r="E83" s="493"/>
    </row>
    <row r="84" spans="1:5" s="234" customFormat="1" ht="24.75" hidden="1" customHeight="1">
      <c r="A84" s="493"/>
      <c r="B84" s="493"/>
      <c r="C84" s="493"/>
      <c r="D84" s="493"/>
      <c r="E84" s="493"/>
    </row>
    <row r="85" spans="1:5" s="234" customFormat="1" ht="37.5" customHeight="1">
      <c r="A85" s="494"/>
      <c r="B85" s="494"/>
      <c r="C85" s="494"/>
      <c r="D85" s="494"/>
      <c r="E85" s="494"/>
    </row>
  </sheetData>
  <sheetProtection formatColumns="0" formatRows="0" selectLockedCells="1"/>
  <customSheetViews>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9"/>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0"/>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1"/>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18"/>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s>
  <mergeCells count="43">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paperSize="9" scale="96" fitToHeight="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Z76"/>
  <sheetViews>
    <sheetView showGridLines="0" showZeros="0" view="pageBreakPreview" topLeftCell="B1" zoomScaleNormal="100" zoomScaleSheetLayoutView="100" workbookViewId="0">
      <selection activeCell="E24" sqref="E24"/>
    </sheetView>
  </sheetViews>
  <sheetFormatPr defaultRowHeight="14.25"/>
  <cols>
    <col min="1" max="1" width="11.28515625" style="707" customWidth="1"/>
    <col min="2" max="2" width="37.85546875" style="707" customWidth="1"/>
    <col min="3" max="3" width="24.85546875" style="707" customWidth="1"/>
    <col min="4" max="4" width="21.85546875" style="707" customWidth="1"/>
    <col min="5" max="5" width="20" style="707" customWidth="1"/>
    <col min="6" max="6" width="9.140625" style="707" hidden="1" customWidth="1"/>
    <col min="7" max="7" width="9.140625" style="707"/>
    <col min="8" max="8" width="11.28515625" style="707" customWidth="1"/>
    <col min="9" max="256" width="9.140625" style="708"/>
    <col min="257" max="257" width="11.28515625" style="708" customWidth="1"/>
    <col min="258" max="258" width="37.85546875" style="708" customWidth="1"/>
    <col min="259" max="259" width="24.85546875" style="708" customWidth="1"/>
    <col min="260" max="260" width="21.85546875" style="708" customWidth="1"/>
    <col min="261" max="261" width="20" style="708" customWidth="1"/>
    <col min="262" max="262" width="0" style="708" hidden="1" customWidth="1"/>
    <col min="263" max="263" width="9.140625" style="708"/>
    <col min="264" max="264" width="11.28515625" style="708" customWidth="1"/>
    <col min="265" max="512" width="9.140625" style="708"/>
    <col min="513" max="513" width="11.28515625" style="708" customWidth="1"/>
    <col min="514" max="514" width="37.85546875" style="708" customWidth="1"/>
    <col min="515" max="515" width="24.85546875" style="708" customWidth="1"/>
    <col min="516" max="516" width="21.85546875" style="708" customWidth="1"/>
    <col min="517" max="517" width="20" style="708" customWidth="1"/>
    <col min="518" max="518" width="0" style="708" hidden="1" customWidth="1"/>
    <col min="519" max="519" width="9.140625" style="708"/>
    <col min="520" max="520" width="11.28515625" style="708" customWidth="1"/>
    <col min="521" max="768" width="9.140625" style="708"/>
    <col min="769" max="769" width="11.28515625" style="708" customWidth="1"/>
    <col min="770" max="770" width="37.85546875" style="708" customWidth="1"/>
    <col min="771" max="771" width="24.85546875" style="708" customWidth="1"/>
    <col min="772" max="772" width="21.85546875" style="708" customWidth="1"/>
    <col min="773" max="773" width="20" style="708" customWidth="1"/>
    <col min="774" max="774" width="0" style="708" hidden="1" customWidth="1"/>
    <col min="775" max="775" width="9.140625" style="708"/>
    <col min="776" max="776" width="11.28515625" style="708" customWidth="1"/>
    <col min="777" max="1024" width="9.140625" style="708"/>
    <col min="1025" max="1025" width="11.28515625" style="708" customWidth="1"/>
    <col min="1026" max="1026" width="37.85546875" style="708" customWidth="1"/>
    <col min="1027" max="1027" width="24.85546875" style="708" customWidth="1"/>
    <col min="1028" max="1028" width="21.85546875" style="708" customWidth="1"/>
    <col min="1029" max="1029" width="20" style="708" customWidth="1"/>
    <col min="1030" max="1030" width="0" style="708" hidden="1" customWidth="1"/>
    <col min="1031" max="1031" width="9.140625" style="708"/>
    <col min="1032" max="1032" width="11.28515625" style="708" customWidth="1"/>
    <col min="1033" max="1280" width="9.140625" style="708"/>
    <col min="1281" max="1281" width="11.28515625" style="708" customWidth="1"/>
    <col min="1282" max="1282" width="37.85546875" style="708" customWidth="1"/>
    <col min="1283" max="1283" width="24.85546875" style="708" customWidth="1"/>
    <col min="1284" max="1284" width="21.85546875" style="708" customWidth="1"/>
    <col min="1285" max="1285" width="20" style="708" customWidth="1"/>
    <col min="1286" max="1286" width="0" style="708" hidden="1" customWidth="1"/>
    <col min="1287" max="1287" width="9.140625" style="708"/>
    <col min="1288" max="1288" width="11.28515625" style="708" customWidth="1"/>
    <col min="1289" max="1536" width="9.140625" style="708"/>
    <col min="1537" max="1537" width="11.28515625" style="708" customWidth="1"/>
    <col min="1538" max="1538" width="37.85546875" style="708" customWidth="1"/>
    <col min="1539" max="1539" width="24.85546875" style="708" customWidth="1"/>
    <col min="1540" max="1540" width="21.85546875" style="708" customWidth="1"/>
    <col min="1541" max="1541" width="20" style="708" customWidth="1"/>
    <col min="1542" max="1542" width="0" style="708" hidden="1" customWidth="1"/>
    <col min="1543" max="1543" width="9.140625" style="708"/>
    <col min="1544" max="1544" width="11.28515625" style="708" customWidth="1"/>
    <col min="1545" max="1792" width="9.140625" style="708"/>
    <col min="1793" max="1793" width="11.28515625" style="708" customWidth="1"/>
    <col min="1794" max="1794" width="37.85546875" style="708" customWidth="1"/>
    <col min="1795" max="1795" width="24.85546875" style="708" customWidth="1"/>
    <col min="1796" max="1796" width="21.85546875" style="708" customWidth="1"/>
    <col min="1797" max="1797" width="20" style="708" customWidth="1"/>
    <col min="1798" max="1798" width="0" style="708" hidden="1" customWidth="1"/>
    <col min="1799" max="1799" width="9.140625" style="708"/>
    <col min="1800" max="1800" width="11.28515625" style="708" customWidth="1"/>
    <col min="1801" max="2048" width="9.140625" style="708"/>
    <col min="2049" max="2049" width="11.28515625" style="708" customWidth="1"/>
    <col min="2050" max="2050" width="37.85546875" style="708" customWidth="1"/>
    <col min="2051" max="2051" width="24.85546875" style="708" customWidth="1"/>
    <col min="2052" max="2052" width="21.85546875" style="708" customWidth="1"/>
    <col min="2053" max="2053" width="20" style="708" customWidth="1"/>
    <col min="2054" max="2054" width="0" style="708" hidden="1" customWidth="1"/>
    <col min="2055" max="2055" width="9.140625" style="708"/>
    <col min="2056" max="2056" width="11.28515625" style="708" customWidth="1"/>
    <col min="2057" max="2304" width="9.140625" style="708"/>
    <col min="2305" max="2305" width="11.28515625" style="708" customWidth="1"/>
    <col min="2306" max="2306" width="37.85546875" style="708" customWidth="1"/>
    <col min="2307" max="2307" width="24.85546875" style="708" customWidth="1"/>
    <col min="2308" max="2308" width="21.85546875" style="708" customWidth="1"/>
    <col min="2309" max="2309" width="20" style="708" customWidth="1"/>
    <col min="2310" max="2310" width="0" style="708" hidden="1" customWidth="1"/>
    <col min="2311" max="2311" width="9.140625" style="708"/>
    <col min="2312" max="2312" width="11.28515625" style="708" customWidth="1"/>
    <col min="2313" max="2560" width="9.140625" style="708"/>
    <col min="2561" max="2561" width="11.28515625" style="708" customWidth="1"/>
    <col min="2562" max="2562" width="37.85546875" style="708" customWidth="1"/>
    <col min="2563" max="2563" width="24.85546875" style="708" customWidth="1"/>
    <col min="2564" max="2564" width="21.85546875" style="708" customWidth="1"/>
    <col min="2565" max="2565" width="20" style="708" customWidth="1"/>
    <col min="2566" max="2566" width="0" style="708" hidden="1" customWidth="1"/>
    <col min="2567" max="2567" width="9.140625" style="708"/>
    <col min="2568" max="2568" width="11.28515625" style="708" customWidth="1"/>
    <col min="2569" max="2816" width="9.140625" style="708"/>
    <col min="2817" max="2817" width="11.28515625" style="708" customWidth="1"/>
    <col min="2818" max="2818" width="37.85546875" style="708" customWidth="1"/>
    <col min="2819" max="2819" width="24.85546875" style="708" customWidth="1"/>
    <col min="2820" max="2820" width="21.85546875" style="708" customWidth="1"/>
    <col min="2821" max="2821" width="20" style="708" customWidth="1"/>
    <col min="2822" max="2822" width="0" style="708" hidden="1" customWidth="1"/>
    <col min="2823" max="2823" width="9.140625" style="708"/>
    <col min="2824" max="2824" width="11.28515625" style="708" customWidth="1"/>
    <col min="2825" max="3072" width="9.140625" style="708"/>
    <col min="3073" max="3073" width="11.28515625" style="708" customWidth="1"/>
    <col min="3074" max="3074" width="37.85546875" style="708" customWidth="1"/>
    <col min="3075" max="3075" width="24.85546875" style="708" customWidth="1"/>
    <col min="3076" max="3076" width="21.85546875" style="708" customWidth="1"/>
    <col min="3077" max="3077" width="20" style="708" customWidth="1"/>
    <col min="3078" max="3078" width="0" style="708" hidden="1" customWidth="1"/>
    <col min="3079" max="3079" width="9.140625" style="708"/>
    <col min="3080" max="3080" width="11.28515625" style="708" customWidth="1"/>
    <col min="3081" max="3328" width="9.140625" style="708"/>
    <col min="3329" max="3329" width="11.28515625" style="708" customWidth="1"/>
    <col min="3330" max="3330" width="37.85546875" style="708" customWidth="1"/>
    <col min="3331" max="3331" width="24.85546875" style="708" customWidth="1"/>
    <col min="3332" max="3332" width="21.85546875" style="708" customWidth="1"/>
    <col min="3333" max="3333" width="20" style="708" customWidth="1"/>
    <col min="3334" max="3334" width="0" style="708" hidden="1" customWidth="1"/>
    <col min="3335" max="3335" width="9.140625" style="708"/>
    <col min="3336" max="3336" width="11.28515625" style="708" customWidth="1"/>
    <col min="3337" max="3584" width="9.140625" style="708"/>
    <col min="3585" max="3585" width="11.28515625" style="708" customWidth="1"/>
    <col min="3586" max="3586" width="37.85546875" style="708" customWidth="1"/>
    <col min="3587" max="3587" width="24.85546875" style="708" customWidth="1"/>
    <col min="3588" max="3588" width="21.85546875" style="708" customWidth="1"/>
    <col min="3589" max="3589" width="20" style="708" customWidth="1"/>
    <col min="3590" max="3590" width="0" style="708" hidden="1" customWidth="1"/>
    <col min="3591" max="3591" width="9.140625" style="708"/>
    <col min="3592" max="3592" width="11.28515625" style="708" customWidth="1"/>
    <col min="3593" max="3840" width="9.140625" style="708"/>
    <col min="3841" max="3841" width="11.28515625" style="708" customWidth="1"/>
    <col min="3842" max="3842" width="37.85546875" style="708" customWidth="1"/>
    <col min="3843" max="3843" width="24.85546875" style="708" customWidth="1"/>
    <col min="3844" max="3844" width="21.85546875" style="708" customWidth="1"/>
    <col min="3845" max="3845" width="20" style="708" customWidth="1"/>
    <col min="3846" max="3846" width="0" style="708" hidden="1" customWidth="1"/>
    <col min="3847" max="3847" width="9.140625" style="708"/>
    <col min="3848" max="3848" width="11.28515625" style="708" customWidth="1"/>
    <col min="3849" max="4096" width="9.140625" style="708"/>
    <col min="4097" max="4097" width="11.28515625" style="708" customWidth="1"/>
    <col min="4098" max="4098" width="37.85546875" style="708" customWidth="1"/>
    <col min="4099" max="4099" width="24.85546875" style="708" customWidth="1"/>
    <col min="4100" max="4100" width="21.85546875" style="708" customWidth="1"/>
    <col min="4101" max="4101" width="20" style="708" customWidth="1"/>
    <col min="4102" max="4102" width="0" style="708" hidden="1" customWidth="1"/>
    <col min="4103" max="4103" width="9.140625" style="708"/>
    <col min="4104" max="4104" width="11.28515625" style="708" customWidth="1"/>
    <col min="4105" max="4352" width="9.140625" style="708"/>
    <col min="4353" max="4353" width="11.28515625" style="708" customWidth="1"/>
    <col min="4354" max="4354" width="37.85546875" style="708" customWidth="1"/>
    <col min="4355" max="4355" width="24.85546875" style="708" customWidth="1"/>
    <col min="4356" max="4356" width="21.85546875" style="708" customWidth="1"/>
    <col min="4357" max="4357" width="20" style="708" customWidth="1"/>
    <col min="4358" max="4358" width="0" style="708" hidden="1" customWidth="1"/>
    <col min="4359" max="4359" width="9.140625" style="708"/>
    <col min="4360" max="4360" width="11.28515625" style="708" customWidth="1"/>
    <col min="4361" max="4608" width="9.140625" style="708"/>
    <col min="4609" max="4609" width="11.28515625" style="708" customWidth="1"/>
    <col min="4610" max="4610" width="37.85546875" style="708" customWidth="1"/>
    <col min="4611" max="4611" width="24.85546875" style="708" customWidth="1"/>
    <col min="4612" max="4612" width="21.85546875" style="708" customWidth="1"/>
    <col min="4613" max="4613" width="20" style="708" customWidth="1"/>
    <col min="4614" max="4614" width="0" style="708" hidden="1" customWidth="1"/>
    <col min="4615" max="4615" width="9.140625" style="708"/>
    <col min="4616" max="4616" width="11.28515625" style="708" customWidth="1"/>
    <col min="4617" max="4864" width="9.140625" style="708"/>
    <col min="4865" max="4865" width="11.28515625" style="708" customWidth="1"/>
    <col min="4866" max="4866" width="37.85546875" style="708" customWidth="1"/>
    <col min="4867" max="4867" width="24.85546875" style="708" customWidth="1"/>
    <col min="4868" max="4868" width="21.85546875" style="708" customWidth="1"/>
    <col min="4869" max="4869" width="20" style="708" customWidth="1"/>
    <col min="4870" max="4870" width="0" style="708" hidden="1" customWidth="1"/>
    <col min="4871" max="4871" width="9.140625" style="708"/>
    <col min="4872" max="4872" width="11.28515625" style="708" customWidth="1"/>
    <col min="4873" max="5120" width="9.140625" style="708"/>
    <col min="5121" max="5121" width="11.28515625" style="708" customWidth="1"/>
    <col min="5122" max="5122" width="37.85546875" style="708" customWidth="1"/>
    <col min="5123" max="5123" width="24.85546875" style="708" customWidth="1"/>
    <col min="5124" max="5124" width="21.85546875" style="708" customWidth="1"/>
    <col min="5125" max="5125" width="20" style="708" customWidth="1"/>
    <col min="5126" max="5126" width="0" style="708" hidden="1" customWidth="1"/>
    <col min="5127" max="5127" width="9.140625" style="708"/>
    <col min="5128" max="5128" width="11.28515625" style="708" customWidth="1"/>
    <col min="5129" max="5376" width="9.140625" style="708"/>
    <col min="5377" max="5377" width="11.28515625" style="708" customWidth="1"/>
    <col min="5378" max="5378" width="37.85546875" style="708" customWidth="1"/>
    <col min="5379" max="5379" width="24.85546875" style="708" customWidth="1"/>
    <col min="5380" max="5380" width="21.85546875" style="708" customWidth="1"/>
    <col min="5381" max="5381" width="20" style="708" customWidth="1"/>
    <col min="5382" max="5382" width="0" style="708" hidden="1" customWidth="1"/>
    <col min="5383" max="5383" width="9.140625" style="708"/>
    <col min="5384" max="5384" width="11.28515625" style="708" customWidth="1"/>
    <col min="5385" max="5632" width="9.140625" style="708"/>
    <col min="5633" max="5633" width="11.28515625" style="708" customWidth="1"/>
    <col min="5634" max="5634" width="37.85546875" style="708" customWidth="1"/>
    <col min="5635" max="5635" width="24.85546875" style="708" customWidth="1"/>
    <col min="5636" max="5636" width="21.85546875" style="708" customWidth="1"/>
    <col min="5637" max="5637" width="20" style="708" customWidth="1"/>
    <col min="5638" max="5638" width="0" style="708" hidden="1" customWidth="1"/>
    <col min="5639" max="5639" width="9.140625" style="708"/>
    <col min="5640" max="5640" width="11.28515625" style="708" customWidth="1"/>
    <col min="5641" max="5888" width="9.140625" style="708"/>
    <col min="5889" max="5889" width="11.28515625" style="708" customWidth="1"/>
    <col min="5890" max="5890" width="37.85546875" style="708" customWidth="1"/>
    <col min="5891" max="5891" width="24.85546875" style="708" customWidth="1"/>
    <col min="5892" max="5892" width="21.85546875" style="708" customWidth="1"/>
    <col min="5893" max="5893" width="20" style="708" customWidth="1"/>
    <col min="5894" max="5894" width="0" style="708" hidden="1" customWidth="1"/>
    <col min="5895" max="5895" width="9.140625" style="708"/>
    <col min="5896" max="5896" width="11.28515625" style="708" customWidth="1"/>
    <col min="5897" max="6144" width="9.140625" style="708"/>
    <col min="6145" max="6145" width="11.28515625" style="708" customWidth="1"/>
    <col min="6146" max="6146" width="37.85546875" style="708" customWidth="1"/>
    <col min="6147" max="6147" width="24.85546875" style="708" customWidth="1"/>
    <col min="6148" max="6148" width="21.85546875" style="708" customWidth="1"/>
    <col min="6149" max="6149" width="20" style="708" customWidth="1"/>
    <col min="6150" max="6150" width="0" style="708" hidden="1" customWidth="1"/>
    <col min="6151" max="6151" width="9.140625" style="708"/>
    <col min="6152" max="6152" width="11.28515625" style="708" customWidth="1"/>
    <col min="6153" max="6400" width="9.140625" style="708"/>
    <col min="6401" max="6401" width="11.28515625" style="708" customWidth="1"/>
    <col min="6402" max="6402" width="37.85546875" style="708" customWidth="1"/>
    <col min="6403" max="6403" width="24.85546875" style="708" customWidth="1"/>
    <col min="6404" max="6404" width="21.85546875" style="708" customWidth="1"/>
    <col min="6405" max="6405" width="20" style="708" customWidth="1"/>
    <col min="6406" max="6406" width="0" style="708" hidden="1" customWidth="1"/>
    <col min="6407" max="6407" width="9.140625" style="708"/>
    <col min="6408" max="6408" width="11.28515625" style="708" customWidth="1"/>
    <col min="6409" max="6656" width="9.140625" style="708"/>
    <col min="6657" max="6657" width="11.28515625" style="708" customWidth="1"/>
    <col min="6658" max="6658" width="37.85546875" style="708" customWidth="1"/>
    <col min="6659" max="6659" width="24.85546875" style="708" customWidth="1"/>
    <col min="6660" max="6660" width="21.85546875" style="708" customWidth="1"/>
    <col min="6661" max="6661" width="20" style="708" customWidth="1"/>
    <col min="6662" max="6662" width="0" style="708" hidden="1" customWidth="1"/>
    <col min="6663" max="6663" width="9.140625" style="708"/>
    <col min="6664" max="6664" width="11.28515625" style="708" customWidth="1"/>
    <col min="6665" max="6912" width="9.140625" style="708"/>
    <col min="6913" max="6913" width="11.28515625" style="708" customWidth="1"/>
    <col min="6914" max="6914" width="37.85546875" style="708" customWidth="1"/>
    <col min="6915" max="6915" width="24.85546875" style="708" customWidth="1"/>
    <col min="6916" max="6916" width="21.85546875" style="708" customWidth="1"/>
    <col min="6917" max="6917" width="20" style="708" customWidth="1"/>
    <col min="6918" max="6918" width="0" style="708" hidden="1" customWidth="1"/>
    <col min="6919" max="6919" width="9.140625" style="708"/>
    <col min="6920" max="6920" width="11.28515625" style="708" customWidth="1"/>
    <col min="6921" max="7168" width="9.140625" style="708"/>
    <col min="7169" max="7169" width="11.28515625" style="708" customWidth="1"/>
    <col min="7170" max="7170" width="37.85546875" style="708" customWidth="1"/>
    <col min="7171" max="7171" width="24.85546875" style="708" customWidth="1"/>
    <col min="7172" max="7172" width="21.85546875" style="708" customWidth="1"/>
    <col min="7173" max="7173" width="20" style="708" customWidth="1"/>
    <col min="7174" max="7174" width="0" style="708" hidden="1" customWidth="1"/>
    <col min="7175" max="7175" width="9.140625" style="708"/>
    <col min="7176" max="7176" width="11.28515625" style="708" customWidth="1"/>
    <col min="7177" max="7424" width="9.140625" style="708"/>
    <col min="7425" max="7425" width="11.28515625" style="708" customWidth="1"/>
    <col min="7426" max="7426" width="37.85546875" style="708" customWidth="1"/>
    <col min="7427" max="7427" width="24.85546875" style="708" customWidth="1"/>
    <col min="7428" max="7428" width="21.85546875" style="708" customWidth="1"/>
    <col min="7429" max="7429" width="20" style="708" customWidth="1"/>
    <col min="7430" max="7430" width="0" style="708" hidden="1" customWidth="1"/>
    <col min="7431" max="7431" width="9.140625" style="708"/>
    <col min="7432" max="7432" width="11.28515625" style="708" customWidth="1"/>
    <col min="7433" max="7680" width="9.140625" style="708"/>
    <col min="7681" max="7681" width="11.28515625" style="708" customWidth="1"/>
    <col min="7682" max="7682" width="37.85546875" style="708" customWidth="1"/>
    <col min="7683" max="7683" width="24.85546875" style="708" customWidth="1"/>
    <col min="7684" max="7684" width="21.85546875" style="708" customWidth="1"/>
    <col min="7685" max="7685" width="20" style="708" customWidth="1"/>
    <col min="7686" max="7686" width="0" style="708" hidden="1" customWidth="1"/>
    <col min="7687" max="7687" width="9.140625" style="708"/>
    <col min="7688" max="7688" width="11.28515625" style="708" customWidth="1"/>
    <col min="7689" max="7936" width="9.140625" style="708"/>
    <col min="7937" max="7937" width="11.28515625" style="708" customWidth="1"/>
    <col min="7938" max="7938" width="37.85546875" style="708" customWidth="1"/>
    <col min="7939" max="7939" width="24.85546875" style="708" customWidth="1"/>
    <col min="7940" max="7940" width="21.85546875" style="708" customWidth="1"/>
    <col min="7941" max="7941" width="20" style="708" customWidth="1"/>
    <col min="7942" max="7942" width="0" style="708" hidden="1" customWidth="1"/>
    <col min="7943" max="7943" width="9.140625" style="708"/>
    <col min="7944" max="7944" width="11.28515625" style="708" customWidth="1"/>
    <col min="7945" max="8192" width="9.140625" style="708"/>
    <col min="8193" max="8193" width="11.28515625" style="708" customWidth="1"/>
    <col min="8194" max="8194" width="37.85546875" style="708" customWidth="1"/>
    <col min="8195" max="8195" width="24.85546875" style="708" customWidth="1"/>
    <col min="8196" max="8196" width="21.85546875" style="708" customWidth="1"/>
    <col min="8197" max="8197" width="20" style="708" customWidth="1"/>
    <col min="8198" max="8198" width="0" style="708" hidden="1" customWidth="1"/>
    <col min="8199" max="8199" width="9.140625" style="708"/>
    <col min="8200" max="8200" width="11.28515625" style="708" customWidth="1"/>
    <col min="8201" max="8448" width="9.140625" style="708"/>
    <col min="8449" max="8449" width="11.28515625" style="708" customWidth="1"/>
    <col min="8450" max="8450" width="37.85546875" style="708" customWidth="1"/>
    <col min="8451" max="8451" width="24.85546875" style="708" customWidth="1"/>
    <col min="8452" max="8452" width="21.85546875" style="708" customWidth="1"/>
    <col min="8453" max="8453" width="20" style="708" customWidth="1"/>
    <col min="8454" max="8454" width="0" style="708" hidden="1" customWidth="1"/>
    <col min="8455" max="8455" width="9.140625" style="708"/>
    <col min="8456" max="8456" width="11.28515625" style="708" customWidth="1"/>
    <col min="8457" max="8704" width="9.140625" style="708"/>
    <col min="8705" max="8705" width="11.28515625" style="708" customWidth="1"/>
    <col min="8706" max="8706" width="37.85546875" style="708" customWidth="1"/>
    <col min="8707" max="8707" width="24.85546875" style="708" customWidth="1"/>
    <col min="8708" max="8708" width="21.85546875" style="708" customWidth="1"/>
    <col min="8709" max="8709" width="20" style="708" customWidth="1"/>
    <col min="8710" max="8710" width="0" style="708" hidden="1" customWidth="1"/>
    <col min="8711" max="8711" width="9.140625" style="708"/>
    <col min="8712" max="8712" width="11.28515625" style="708" customWidth="1"/>
    <col min="8713" max="8960" width="9.140625" style="708"/>
    <col min="8961" max="8961" width="11.28515625" style="708" customWidth="1"/>
    <col min="8962" max="8962" width="37.85546875" style="708" customWidth="1"/>
    <col min="8963" max="8963" width="24.85546875" style="708" customWidth="1"/>
    <col min="8964" max="8964" width="21.85546875" style="708" customWidth="1"/>
    <col min="8965" max="8965" width="20" style="708" customWidth="1"/>
    <col min="8966" max="8966" width="0" style="708" hidden="1" customWidth="1"/>
    <col min="8967" max="8967" width="9.140625" style="708"/>
    <col min="8968" max="8968" width="11.28515625" style="708" customWidth="1"/>
    <col min="8969" max="9216" width="9.140625" style="708"/>
    <col min="9217" max="9217" width="11.28515625" style="708" customWidth="1"/>
    <col min="9218" max="9218" width="37.85546875" style="708" customWidth="1"/>
    <col min="9219" max="9219" width="24.85546875" style="708" customWidth="1"/>
    <col min="9220" max="9220" width="21.85546875" style="708" customWidth="1"/>
    <col min="9221" max="9221" width="20" style="708" customWidth="1"/>
    <col min="9222" max="9222" width="0" style="708" hidden="1" customWidth="1"/>
    <col min="9223" max="9223" width="9.140625" style="708"/>
    <col min="9224" max="9224" width="11.28515625" style="708" customWidth="1"/>
    <col min="9225" max="9472" width="9.140625" style="708"/>
    <col min="9473" max="9473" width="11.28515625" style="708" customWidth="1"/>
    <col min="9474" max="9474" width="37.85546875" style="708" customWidth="1"/>
    <col min="9475" max="9475" width="24.85546875" style="708" customWidth="1"/>
    <col min="9476" max="9476" width="21.85546875" style="708" customWidth="1"/>
    <col min="9477" max="9477" width="20" style="708" customWidth="1"/>
    <col min="9478" max="9478" width="0" style="708" hidden="1" customWidth="1"/>
    <col min="9479" max="9479" width="9.140625" style="708"/>
    <col min="9480" max="9480" width="11.28515625" style="708" customWidth="1"/>
    <col min="9481" max="9728" width="9.140625" style="708"/>
    <col min="9729" max="9729" width="11.28515625" style="708" customWidth="1"/>
    <col min="9730" max="9730" width="37.85546875" style="708" customWidth="1"/>
    <col min="9731" max="9731" width="24.85546875" style="708" customWidth="1"/>
    <col min="9732" max="9732" width="21.85546875" style="708" customWidth="1"/>
    <col min="9733" max="9733" width="20" style="708" customWidth="1"/>
    <col min="9734" max="9734" width="0" style="708" hidden="1" customWidth="1"/>
    <col min="9735" max="9735" width="9.140625" style="708"/>
    <col min="9736" max="9736" width="11.28515625" style="708" customWidth="1"/>
    <col min="9737" max="9984" width="9.140625" style="708"/>
    <col min="9985" max="9985" width="11.28515625" style="708" customWidth="1"/>
    <col min="9986" max="9986" width="37.85546875" style="708" customWidth="1"/>
    <col min="9987" max="9987" width="24.85546875" style="708" customWidth="1"/>
    <col min="9988" max="9988" width="21.85546875" style="708" customWidth="1"/>
    <col min="9989" max="9989" width="20" style="708" customWidth="1"/>
    <col min="9990" max="9990" width="0" style="708" hidden="1" customWidth="1"/>
    <col min="9991" max="9991" width="9.140625" style="708"/>
    <col min="9992" max="9992" width="11.28515625" style="708" customWidth="1"/>
    <col min="9993" max="10240" width="9.140625" style="708"/>
    <col min="10241" max="10241" width="11.28515625" style="708" customWidth="1"/>
    <col min="10242" max="10242" width="37.85546875" style="708" customWidth="1"/>
    <col min="10243" max="10243" width="24.85546875" style="708" customWidth="1"/>
    <col min="10244" max="10244" width="21.85546875" style="708" customWidth="1"/>
    <col min="10245" max="10245" width="20" style="708" customWidth="1"/>
    <col min="10246" max="10246" width="0" style="708" hidden="1" customWidth="1"/>
    <col min="10247" max="10247" width="9.140625" style="708"/>
    <col min="10248" max="10248" width="11.28515625" style="708" customWidth="1"/>
    <col min="10249" max="10496" width="9.140625" style="708"/>
    <col min="10497" max="10497" width="11.28515625" style="708" customWidth="1"/>
    <col min="10498" max="10498" width="37.85546875" style="708" customWidth="1"/>
    <col min="10499" max="10499" width="24.85546875" style="708" customWidth="1"/>
    <col min="10500" max="10500" width="21.85546875" style="708" customWidth="1"/>
    <col min="10501" max="10501" width="20" style="708" customWidth="1"/>
    <col min="10502" max="10502" width="0" style="708" hidden="1" customWidth="1"/>
    <col min="10503" max="10503" width="9.140625" style="708"/>
    <col min="10504" max="10504" width="11.28515625" style="708" customWidth="1"/>
    <col min="10505" max="10752" width="9.140625" style="708"/>
    <col min="10753" max="10753" width="11.28515625" style="708" customWidth="1"/>
    <col min="10754" max="10754" width="37.85546875" style="708" customWidth="1"/>
    <col min="10755" max="10755" width="24.85546875" style="708" customWidth="1"/>
    <col min="10756" max="10756" width="21.85546875" style="708" customWidth="1"/>
    <col min="10757" max="10757" width="20" style="708" customWidth="1"/>
    <col min="10758" max="10758" width="0" style="708" hidden="1" customWidth="1"/>
    <col min="10759" max="10759" width="9.140625" style="708"/>
    <col min="10760" max="10760" width="11.28515625" style="708" customWidth="1"/>
    <col min="10761" max="11008" width="9.140625" style="708"/>
    <col min="11009" max="11009" width="11.28515625" style="708" customWidth="1"/>
    <col min="11010" max="11010" width="37.85546875" style="708" customWidth="1"/>
    <col min="11011" max="11011" width="24.85546875" style="708" customWidth="1"/>
    <col min="11012" max="11012" width="21.85546875" style="708" customWidth="1"/>
    <col min="11013" max="11013" width="20" style="708" customWidth="1"/>
    <col min="11014" max="11014" width="0" style="708" hidden="1" customWidth="1"/>
    <col min="11015" max="11015" width="9.140625" style="708"/>
    <col min="11016" max="11016" width="11.28515625" style="708" customWidth="1"/>
    <col min="11017" max="11264" width="9.140625" style="708"/>
    <col min="11265" max="11265" width="11.28515625" style="708" customWidth="1"/>
    <col min="11266" max="11266" width="37.85546875" style="708" customWidth="1"/>
    <col min="11267" max="11267" width="24.85546875" style="708" customWidth="1"/>
    <col min="11268" max="11268" width="21.85546875" style="708" customWidth="1"/>
    <col min="11269" max="11269" width="20" style="708" customWidth="1"/>
    <col min="11270" max="11270" width="0" style="708" hidden="1" customWidth="1"/>
    <col min="11271" max="11271" width="9.140625" style="708"/>
    <col min="11272" max="11272" width="11.28515625" style="708" customWidth="1"/>
    <col min="11273" max="11520" width="9.140625" style="708"/>
    <col min="11521" max="11521" width="11.28515625" style="708" customWidth="1"/>
    <col min="11522" max="11522" width="37.85546875" style="708" customWidth="1"/>
    <col min="11523" max="11523" width="24.85546875" style="708" customWidth="1"/>
    <col min="11524" max="11524" width="21.85546875" style="708" customWidth="1"/>
    <col min="11525" max="11525" width="20" style="708" customWidth="1"/>
    <col min="11526" max="11526" width="0" style="708" hidden="1" customWidth="1"/>
    <col min="11527" max="11527" width="9.140625" style="708"/>
    <col min="11528" max="11528" width="11.28515625" style="708" customWidth="1"/>
    <col min="11529" max="11776" width="9.140625" style="708"/>
    <col min="11777" max="11777" width="11.28515625" style="708" customWidth="1"/>
    <col min="11778" max="11778" width="37.85546875" style="708" customWidth="1"/>
    <col min="11779" max="11779" width="24.85546875" style="708" customWidth="1"/>
    <col min="11780" max="11780" width="21.85546875" style="708" customWidth="1"/>
    <col min="11781" max="11781" width="20" style="708" customWidth="1"/>
    <col min="11782" max="11782" width="0" style="708" hidden="1" customWidth="1"/>
    <col min="11783" max="11783" width="9.140625" style="708"/>
    <col min="11784" max="11784" width="11.28515625" style="708" customWidth="1"/>
    <col min="11785" max="12032" width="9.140625" style="708"/>
    <col min="12033" max="12033" width="11.28515625" style="708" customWidth="1"/>
    <col min="12034" max="12034" width="37.85546875" style="708" customWidth="1"/>
    <col min="12035" max="12035" width="24.85546875" style="708" customWidth="1"/>
    <col min="12036" max="12036" width="21.85546875" style="708" customWidth="1"/>
    <col min="12037" max="12037" width="20" style="708" customWidth="1"/>
    <col min="12038" max="12038" width="0" style="708" hidden="1" customWidth="1"/>
    <col min="12039" max="12039" width="9.140625" style="708"/>
    <col min="12040" max="12040" width="11.28515625" style="708" customWidth="1"/>
    <col min="12041" max="12288" width="9.140625" style="708"/>
    <col min="12289" max="12289" width="11.28515625" style="708" customWidth="1"/>
    <col min="12290" max="12290" width="37.85546875" style="708" customWidth="1"/>
    <col min="12291" max="12291" width="24.85546875" style="708" customWidth="1"/>
    <col min="12292" max="12292" width="21.85546875" style="708" customWidth="1"/>
    <col min="12293" max="12293" width="20" style="708" customWidth="1"/>
    <col min="12294" max="12294" width="0" style="708" hidden="1" customWidth="1"/>
    <col min="12295" max="12295" width="9.140625" style="708"/>
    <col min="12296" max="12296" width="11.28515625" style="708" customWidth="1"/>
    <col min="12297" max="12544" width="9.140625" style="708"/>
    <col min="12545" max="12545" width="11.28515625" style="708" customWidth="1"/>
    <col min="12546" max="12546" width="37.85546875" style="708" customWidth="1"/>
    <col min="12547" max="12547" width="24.85546875" style="708" customWidth="1"/>
    <col min="12548" max="12548" width="21.85546875" style="708" customWidth="1"/>
    <col min="12549" max="12549" width="20" style="708" customWidth="1"/>
    <col min="12550" max="12550" width="0" style="708" hidden="1" customWidth="1"/>
    <col min="12551" max="12551" width="9.140625" style="708"/>
    <col min="12552" max="12552" width="11.28515625" style="708" customWidth="1"/>
    <col min="12553" max="12800" width="9.140625" style="708"/>
    <col min="12801" max="12801" width="11.28515625" style="708" customWidth="1"/>
    <col min="12802" max="12802" width="37.85546875" style="708" customWidth="1"/>
    <col min="12803" max="12803" width="24.85546875" style="708" customWidth="1"/>
    <col min="12804" max="12804" width="21.85546875" style="708" customWidth="1"/>
    <col min="12805" max="12805" width="20" style="708" customWidth="1"/>
    <col min="12806" max="12806" width="0" style="708" hidden="1" customWidth="1"/>
    <col min="12807" max="12807" width="9.140625" style="708"/>
    <col min="12808" max="12808" width="11.28515625" style="708" customWidth="1"/>
    <col min="12809" max="13056" width="9.140625" style="708"/>
    <col min="13057" max="13057" width="11.28515625" style="708" customWidth="1"/>
    <col min="13058" max="13058" width="37.85546875" style="708" customWidth="1"/>
    <col min="13059" max="13059" width="24.85546875" style="708" customWidth="1"/>
    <col min="13060" max="13060" width="21.85546875" style="708" customWidth="1"/>
    <col min="13061" max="13061" width="20" style="708" customWidth="1"/>
    <col min="13062" max="13062" width="0" style="708" hidden="1" customWidth="1"/>
    <col min="13063" max="13063" width="9.140625" style="708"/>
    <col min="13064" max="13064" width="11.28515625" style="708" customWidth="1"/>
    <col min="13065" max="13312" width="9.140625" style="708"/>
    <col min="13313" max="13313" width="11.28515625" style="708" customWidth="1"/>
    <col min="13314" max="13314" width="37.85546875" style="708" customWidth="1"/>
    <col min="13315" max="13315" width="24.85546875" style="708" customWidth="1"/>
    <col min="13316" max="13316" width="21.85546875" style="708" customWidth="1"/>
    <col min="13317" max="13317" width="20" style="708" customWidth="1"/>
    <col min="13318" max="13318" width="0" style="708" hidden="1" customWidth="1"/>
    <col min="13319" max="13319" width="9.140625" style="708"/>
    <col min="13320" max="13320" width="11.28515625" style="708" customWidth="1"/>
    <col min="13321" max="13568" width="9.140625" style="708"/>
    <col min="13569" max="13569" width="11.28515625" style="708" customWidth="1"/>
    <col min="13570" max="13570" width="37.85546875" style="708" customWidth="1"/>
    <col min="13571" max="13571" width="24.85546875" style="708" customWidth="1"/>
    <col min="13572" max="13572" width="21.85546875" style="708" customWidth="1"/>
    <col min="13573" max="13573" width="20" style="708" customWidth="1"/>
    <col min="13574" max="13574" width="0" style="708" hidden="1" customWidth="1"/>
    <col min="13575" max="13575" width="9.140625" style="708"/>
    <col min="13576" max="13576" width="11.28515625" style="708" customWidth="1"/>
    <col min="13577" max="13824" width="9.140625" style="708"/>
    <col min="13825" max="13825" width="11.28515625" style="708" customWidth="1"/>
    <col min="13826" max="13826" width="37.85546875" style="708" customWidth="1"/>
    <col min="13827" max="13827" width="24.85546875" style="708" customWidth="1"/>
    <col min="13828" max="13828" width="21.85546875" style="708" customWidth="1"/>
    <col min="13829" max="13829" width="20" style="708" customWidth="1"/>
    <col min="13830" max="13830" width="0" style="708" hidden="1" customWidth="1"/>
    <col min="13831" max="13831" width="9.140625" style="708"/>
    <col min="13832" max="13832" width="11.28515625" style="708" customWidth="1"/>
    <col min="13833" max="14080" width="9.140625" style="708"/>
    <col min="14081" max="14081" width="11.28515625" style="708" customWidth="1"/>
    <col min="14082" max="14082" width="37.85546875" style="708" customWidth="1"/>
    <col min="14083" max="14083" width="24.85546875" style="708" customWidth="1"/>
    <col min="14084" max="14084" width="21.85546875" style="708" customWidth="1"/>
    <col min="14085" max="14085" width="20" style="708" customWidth="1"/>
    <col min="14086" max="14086" width="0" style="708" hidden="1" customWidth="1"/>
    <col min="14087" max="14087" width="9.140625" style="708"/>
    <col min="14088" max="14088" width="11.28515625" style="708" customWidth="1"/>
    <col min="14089" max="14336" width="9.140625" style="708"/>
    <col min="14337" max="14337" width="11.28515625" style="708" customWidth="1"/>
    <col min="14338" max="14338" width="37.85546875" style="708" customWidth="1"/>
    <col min="14339" max="14339" width="24.85546875" style="708" customWidth="1"/>
    <col min="14340" max="14340" width="21.85546875" style="708" customWidth="1"/>
    <col min="14341" max="14341" width="20" style="708" customWidth="1"/>
    <col min="14342" max="14342" width="0" style="708" hidden="1" customWidth="1"/>
    <col min="14343" max="14343" width="9.140625" style="708"/>
    <col min="14344" max="14344" width="11.28515625" style="708" customWidth="1"/>
    <col min="14345" max="14592" width="9.140625" style="708"/>
    <col min="14593" max="14593" width="11.28515625" style="708" customWidth="1"/>
    <col min="14594" max="14594" width="37.85546875" style="708" customWidth="1"/>
    <col min="14595" max="14595" width="24.85546875" style="708" customWidth="1"/>
    <col min="14596" max="14596" width="21.85546875" style="708" customWidth="1"/>
    <col min="14597" max="14597" width="20" style="708" customWidth="1"/>
    <col min="14598" max="14598" width="0" style="708" hidden="1" customWidth="1"/>
    <col min="14599" max="14599" width="9.140625" style="708"/>
    <col min="14600" max="14600" width="11.28515625" style="708" customWidth="1"/>
    <col min="14601" max="14848" width="9.140625" style="708"/>
    <col min="14849" max="14849" width="11.28515625" style="708" customWidth="1"/>
    <col min="14850" max="14850" width="37.85546875" style="708" customWidth="1"/>
    <col min="14851" max="14851" width="24.85546875" style="708" customWidth="1"/>
    <col min="14852" max="14852" width="21.85546875" style="708" customWidth="1"/>
    <col min="14853" max="14853" width="20" style="708" customWidth="1"/>
    <col min="14854" max="14854" width="0" style="708" hidden="1" customWidth="1"/>
    <col min="14855" max="14855" width="9.140625" style="708"/>
    <col min="14856" max="14856" width="11.28515625" style="708" customWidth="1"/>
    <col min="14857" max="15104" width="9.140625" style="708"/>
    <col min="15105" max="15105" width="11.28515625" style="708" customWidth="1"/>
    <col min="15106" max="15106" width="37.85546875" style="708" customWidth="1"/>
    <col min="15107" max="15107" width="24.85546875" style="708" customWidth="1"/>
    <col min="15108" max="15108" width="21.85546875" style="708" customWidth="1"/>
    <col min="15109" max="15109" width="20" style="708" customWidth="1"/>
    <col min="15110" max="15110" width="0" style="708" hidden="1" customWidth="1"/>
    <col min="15111" max="15111" width="9.140625" style="708"/>
    <col min="15112" max="15112" width="11.28515625" style="708" customWidth="1"/>
    <col min="15113" max="15360" width="9.140625" style="708"/>
    <col min="15361" max="15361" width="11.28515625" style="708" customWidth="1"/>
    <col min="15362" max="15362" width="37.85546875" style="708" customWidth="1"/>
    <col min="15363" max="15363" width="24.85546875" style="708" customWidth="1"/>
    <col min="15364" max="15364" width="21.85546875" style="708" customWidth="1"/>
    <col min="15365" max="15365" width="20" style="708" customWidth="1"/>
    <col min="15366" max="15366" width="0" style="708" hidden="1" customWidth="1"/>
    <col min="15367" max="15367" width="9.140625" style="708"/>
    <col min="15368" max="15368" width="11.28515625" style="708" customWidth="1"/>
    <col min="15369" max="15616" width="9.140625" style="708"/>
    <col min="15617" max="15617" width="11.28515625" style="708" customWidth="1"/>
    <col min="15618" max="15618" width="37.85546875" style="708" customWidth="1"/>
    <col min="15619" max="15619" width="24.85546875" style="708" customWidth="1"/>
    <col min="15620" max="15620" width="21.85546875" style="708" customWidth="1"/>
    <col min="15621" max="15621" width="20" style="708" customWidth="1"/>
    <col min="15622" max="15622" width="0" style="708" hidden="1" customWidth="1"/>
    <col min="15623" max="15623" width="9.140625" style="708"/>
    <col min="15624" max="15624" width="11.28515625" style="708" customWidth="1"/>
    <col min="15625" max="15872" width="9.140625" style="708"/>
    <col min="15873" max="15873" width="11.28515625" style="708" customWidth="1"/>
    <col min="15874" max="15874" width="37.85546875" style="708" customWidth="1"/>
    <col min="15875" max="15875" width="24.85546875" style="708" customWidth="1"/>
    <col min="15876" max="15876" width="21.85546875" style="708" customWidth="1"/>
    <col min="15877" max="15877" width="20" style="708" customWidth="1"/>
    <col min="15878" max="15878" width="0" style="708" hidden="1" customWidth="1"/>
    <col min="15879" max="15879" width="9.140625" style="708"/>
    <col min="15880" max="15880" width="11.28515625" style="708" customWidth="1"/>
    <col min="15881" max="16128" width="9.140625" style="708"/>
    <col min="16129" max="16129" width="11.28515625" style="708" customWidth="1"/>
    <col min="16130" max="16130" width="37.85546875" style="708" customWidth="1"/>
    <col min="16131" max="16131" width="24.85546875" style="708" customWidth="1"/>
    <col min="16132" max="16132" width="21.85546875" style="708" customWidth="1"/>
    <col min="16133" max="16133" width="20" style="708" customWidth="1"/>
    <col min="16134" max="16134" width="0" style="708" hidden="1" customWidth="1"/>
    <col min="16135" max="16135" width="9.140625" style="708"/>
    <col min="16136" max="16136" width="11.28515625" style="708" customWidth="1"/>
    <col min="16137" max="16384" width="9.140625" style="708"/>
  </cols>
  <sheetData>
    <row r="1" spans="1:26" ht="22.5" customHeight="1">
      <c r="A1" s="704" t="str">
        <f>'Attach 9'!A1</f>
        <v>Specification No. :CC-CS/11-NER/PF-4122/3/G1</v>
      </c>
      <c r="B1" s="758"/>
      <c r="C1" s="758"/>
      <c r="D1" s="758"/>
      <c r="E1" s="706" t="s">
        <v>761</v>
      </c>
    </row>
    <row r="2" spans="1:26" ht="12.75" customHeight="1">
      <c r="A2" s="759"/>
      <c r="B2" s="759"/>
      <c r="C2" s="759"/>
      <c r="D2" s="759"/>
      <c r="E2" s="759"/>
      <c r="Z2" s="760" t="e">
        <f>#REF!</f>
        <v>#REF!</v>
      </c>
    </row>
    <row r="3" spans="1:26" ht="96.75" customHeight="1">
      <c r="A3" s="1287" t="str">
        <f>'Attach 9'!A3:I3</f>
        <v>PILE FOUNDATION PACKAGE P1B FOR BALANCE WORKS OF 400KV D/C LOWER SUBANSIRI-BISWANATH CHARIALI TL-I &amp; II UNDER NORTH EAST / NORTHERN WESTERN INTERCONNECTOR -I PROJECT</v>
      </c>
      <c r="B3" s="1287"/>
      <c r="C3" s="1287"/>
      <c r="D3" s="1287"/>
      <c r="E3" s="1287"/>
      <c r="F3" s="709"/>
      <c r="G3" s="709"/>
      <c r="H3" s="709"/>
    </row>
    <row r="4" spans="1:26" ht="11.25" customHeight="1">
      <c r="A4" s="710"/>
      <c r="H4" s="711"/>
      <c r="I4" s="712"/>
    </row>
    <row r="5" spans="1:26" ht="19.5" customHeight="1">
      <c r="A5" s="1288" t="s">
        <v>371</v>
      </c>
      <c r="B5" s="1288"/>
      <c r="C5" s="1288"/>
      <c r="D5" s="1288"/>
      <c r="E5" s="1288"/>
      <c r="F5" s="713"/>
      <c r="H5" s="711"/>
      <c r="I5" s="714"/>
    </row>
    <row r="6" spans="1:26" ht="19.5" customHeight="1">
      <c r="A6" s="715"/>
      <c r="H6" s="711"/>
      <c r="I6" s="714"/>
    </row>
    <row r="7" spans="1:26" ht="19.5" customHeight="1">
      <c r="A7" s="713" t="str">
        <f>'Attach 5A'!A7</f>
        <v>Bidder’s Name and Address (Sole Bidder) :</v>
      </c>
      <c r="B7" s="715"/>
      <c r="C7" s="715"/>
      <c r="D7" s="716" t="str">
        <f>'[1]Attach 3(JV)'!E7</f>
        <v>To:</v>
      </c>
      <c r="H7" s="711"/>
      <c r="I7" s="714"/>
    </row>
    <row r="8" spans="1:26" ht="36" customHeight="1">
      <c r="A8" s="1234" t="str">
        <f>'Attach 5A'!A8:C8</f>
        <v/>
      </c>
      <c r="B8" s="1234"/>
      <c r="C8" s="1234"/>
      <c r="D8" s="717" t="str">
        <f>'[1]Attach 3(JV)'!E8</f>
        <v>Contract Services</v>
      </c>
      <c r="H8" s="711"/>
      <c r="I8" s="714"/>
    </row>
    <row r="9" spans="1:26" ht="15">
      <c r="A9" s="718" t="s">
        <v>339</v>
      </c>
      <c r="B9" s="1235" t="str">
        <f>'Attach 5A'!B9:C9</f>
        <v/>
      </c>
      <c r="C9" s="1235"/>
      <c r="D9" s="717" t="str">
        <f>'[1]Attach 3(JV)'!E9</f>
        <v>Power Grid Corporation of India Ltd.,</v>
      </c>
      <c r="H9" s="711"/>
      <c r="I9" s="714"/>
    </row>
    <row r="10" spans="1:26" ht="15">
      <c r="A10" s="718" t="s">
        <v>341</v>
      </c>
      <c r="B10" s="1221" t="str">
        <f>'Attach 5A'!B10:C10</f>
        <v/>
      </c>
      <c r="C10" s="1221"/>
      <c r="D10" s="717" t="str">
        <f>'[1]Attach 3(JV)'!E10</f>
        <v>"Saudamini", Plot No. 2, Sector 29</v>
      </c>
      <c r="H10" s="711"/>
      <c r="I10" s="714"/>
    </row>
    <row r="11" spans="1:26">
      <c r="B11" s="1221" t="str">
        <f>'Attach 5A'!B11:C11</f>
        <v/>
      </c>
      <c r="C11" s="1221"/>
      <c r="D11" s="717" t="str">
        <f>'[1]Attach 3(JV)'!E11</f>
        <v>Gurgaon (Haryana) - 122001</v>
      </c>
    </row>
    <row r="12" spans="1:26">
      <c r="A12" s="715"/>
      <c r="B12" s="1221" t="str">
        <f>'Attach 5A'!B12:C12</f>
        <v/>
      </c>
      <c r="C12" s="1221"/>
      <c r="D12" s="719"/>
    </row>
    <row r="13" spans="1:26" ht="19.5" customHeight="1">
      <c r="A13" s="707" t="s">
        <v>334</v>
      </c>
      <c r="D13" s="720"/>
    </row>
    <row r="14" spans="1:26" ht="9.9499999999999993" customHeight="1">
      <c r="A14" s="715"/>
    </row>
    <row r="15" spans="1:26" ht="114.75" customHeight="1">
      <c r="A15" s="1285" t="s">
        <v>762</v>
      </c>
      <c r="B15" s="1285"/>
      <c r="C15" s="1285"/>
      <c r="D15" s="1285"/>
      <c r="E15" s="1285"/>
    </row>
    <row r="16" spans="1:26" ht="57" customHeight="1">
      <c r="A16" s="1286" t="s">
        <v>763</v>
      </c>
      <c r="B16" s="1286"/>
      <c r="C16" s="1286"/>
      <c r="D16" s="1286"/>
      <c r="E16" s="1286"/>
    </row>
    <row r="17" spans="1:5" ht="60" customHeight="1">
      <c r="A17" s="722" t="s">
        <v>337</v>
      </c>
      <c r="B17" s="1275" t="s">
        <v>76</v>
      </c>
      <c r="C17" s="1275"/>
      <c r="D17" s="722" t="s">
        <v>77</v>
      </c>
      <c r="E17" s="722" t="s">
        <v>764</v>
      </c>
    </row>
    <row r="18" spans="1:5" ht="26.1" customHeight="1">
      <c r="A18" s="761">
        <v>1</v>
      </c>
      <c r="B18" s="1278"/>
      <c r="C18" s="1278"/>
      <c r="D18" s="762"/>
      <c r="E18" s="762"/>
    </row>
    <row r="19" spans="1:5" ht="26.1" customHeight="1">
      <c r="A19" s="761">
        <v>2</v>
      </c>
      <c r="B19" s="1278"/>
      <c r="C19" s="1278"/>
      <c r="D19" s="762"/>
      <c r="E19" s="762"/>
    </row>
    <row r="20" spans="1:5" ht="25.5" customHeight="1">
      <c r="A20" s="761">
        <v>3</v>
      </c>
      <c r="B20" s="1278"/>
      <c r="C20" s="1278"/>
      <c r="D20" s="762"/>
      <c r="E20" s="762"/>
    </row>
    <row r="21" spans="1:5" ht="26.1" customHeight="1">
      <c r="A21" s="761">
        <v>4</v>
      </c>
      <c r="B21" s="1278"/>
      <c r="C21" s="1278"/>
      <c r="D21" s="762"/>
      <c r="E21" s="762"/>
    </row>
    <row r="22" spans="1:5" ht="26.1" customHeight="1">
      <c r="A22" s="761">
        <v>5</v>
      </c>
      <c r="B22" s="1278"/>
      <c r="C22" s="1278"/>
      <c r="D22" s="762"/>
      <c r="E22" s="762"/>
    </row>
    <row r="23" spans="1:5" ht="26.1" customHeight="1">
      <c r="A23" s="761">
        <v>6</v>
      </c>
      <c r="B23" s="1276"/>
      <c r="C23" s="1277"/>
      <c r="D23" s="762"/>
      <c r="E23" s="762"/>
    </row>
    <row r="24" spans="1:5" ht="26.1" customHeight="1">
      <c r="A24" s="761">
        <v>7</v>
      </c>
      <c r="B24" s="1276"/>
      <c r="C24" s="1277"/>
      <c r="D24" s="762"/>
      <c r="E24" s="762"/>
    </row>
    <row r="25" spans="1:5" ht="26.1" customHeight="1">
      <c r="A25" s="761">
        <v>8</v>
      </c>
      <c r="B25" s="1276"/>
      <c r="C25" s="1277"/>
      <c r="D25" s="762"/>
      <c r="E25" s="762"/>
    </row>
    <row r="26" spans="1:5" ht="26.1" customHeight="1">
      <c r="A26" s="761">
        <v>9</v>
      </c>
      <c r="B26" s="1276"/>
      <c r="C26" s="1277"/>
      <c r="D26" s="762"/>
      <c r="E26" s="762"/>
    </row>
    <row r="27" spans="1:5" ht="26.1" customHeight="1">
      <c r="A27" s="761">
        <v>10</v>
      </c>
      <c r="B27" s="1278"/>
      <c r="C27" s="1278"/>
      <c r="D27" s="762"/>
      <c r="E27" s="762"/>
    </row>
    <row r="28" spans="1:5" ht="26.1" customHeight="1">
      <c r="A28" s="763"/>
      <c r="B28" s="763"/>
      <c r="C28" s="763"/>
      <c r="D28" s="763"/>
      <c r="E28" s="763"/>
    </row>
    <row r="29" spans="1:5" ht="58.5" customHeight="1">
      <c r="A29" s="1279" t="s">
        <v>765</v>
      </c>
      <c r="B29" s="1279"/>
      <c r="C29" s="1279"/>
      <c r="D29" s="1279"/>
      <c r="E29" s="1279"/>
    </row>
    <row r="30" spans="1:5" ht="67.5" customHeight="1">
      <c r="A30" s="1280" t="s">
        <v>766</v>
      </c>
      <c r="B30" s="1280"/>
      <c r="C30" s="1280"/>
      <c r="D30" s="1280"/>
      <c r="E30" s="1280"/>
    </row>
    <row r="31" spans="1:5" ht="54" customHeight="1">
      <c r="A31" s="1280" t="s">
        <v>767</v>
      </c>
      <c r="B31" s="1280"/>
      <c r="C31" s="1280"/>
      <c r="D31" s="1280"/>
      <c r="E31" s="1280"/>
    </row>
    <row r="32" spans="1:5" ht="26.1" customHeight="1">
      <c r="A32" s="742"/>
      <c r="B32" s="763"/>
      <c r="C32" s="742"/>
      <c r="D32" s="742"/>
      <c r="E32" s="742"/>
    </row>
    <row r="33" spans="1:8" ht="22.5" customHeight="1">
      <c r="C33" s="743"/>
      <c r="E33" s="720"/>
      <c r="F33" s="764" t="b">
        <v>0</v>
      </c>
      <c r="H33" s="765"/>
    </row>
    <row r="34" spans="1:8" ht="29.25" customHeight="1">
      <c r="A34" s="744" t="s">
        <v>7</v>
      </c>
      <c r="B34" s="745" t="str">
        <f>'Attach 5A'!B31</f>
        <v/>
      </c>
      <c r="C34" s="743" t="s">
        <v>5</v>
      </c>
      <c r="D34" s="746" t="str">
        <f>'Attach 5A'!D31</f>
        <v/>
      </c>
      <c r="H34" s="765"/>
    </row>
    <row r="35" spans="1:8" ht="21.75" customHeight="1">
      <c r="A35" s="744" t="s">
        <v>8</v>
      </c>
      <c r="B35" s="746" t="str">
        <f>'Attach 5A'!B32</f>
        <v/>
      </c>
      <c r="C35" s="743" t="s">
        <v>6</v>
      </c>
      <c r="D35" s="746" t="str">
        <f>'Attach 5A'!D32</f>
        <v/>
      </c>
    </row>
    <row r="36" spans="1:8" ht="65.25" customHeight="1">
      <c r="A36" s="1281" t="s">
        <v>768</v>
      </c>
      <c r="B36" s="1282"/>
      <c r="C36" s="1282"/>
      <c r="D36" s="1282"/>
      <c r="E36" s="1283"/>
    </row>
    <row r="37" spans="1:8" ht="31.5" customHeight="1">
      <c r="A37" s="1284" t="s">
        <v>769</v>
      </c>
      <c r="B37" s="1284"/>
      <c r="C37" s="1284"/>
      <c r="D37" s="1284"/>
      <c r="E37" s="1284"/>
    </row>
    <row r="38" spans="1:8" ht="51" customHeight="1">
      <c r="A38" s="1280" t="s">
        <v>770</v>
      </c>
      <c r="B38" s="1280"/>
      <c r="C38" s="1280"/>
      <c r="D38" s="1280"/>
      <c r="E38" s="1280"/>
    </row>
    <row r="39" spans="1:8" ht="24" hidden="1" customHeight="1">
      <c r="A39" s="704" t="str">
        <f>A1</f>
        <v>Specification No. :CC-CS/11-NER/PF-4122/3/G1</v>
      </c>
      <c r="B39" s="704"/>
      <c r="C39" s="704"/>
      <c r="D39" s="704"/>
      <c r="E39" s="704" t="str">
        <f>E1</f>
        <v>ATTACHMENT-11</v>
      </c>
    </row>
    <row r="40" spans="1:8" ht="19.5" hidden="1" customHeight="1">
      <c r="A40" s="742"/>
      <c r="B40" s="742"/>
      <c r="C40" s="742"/>
      <c r="D40" s="742"/>
      <c r="E40" s="742"/>
    </row>
    <row r="41" spans="1:8" ht="23.25" hidden="1" customHeight="1">
      <c r="A41" s="1274" t="str">
        <f>A5</f>
        <v>(Information regarding Ex-employees of POWERGRID in our Organisation)</v>
      </c>
      <c r="B41" s="1274"/>
      <c r="C41" s="1274"/>
      <c r="D41" s="1274"/>
      <c r="E41" s="1274"/>
    </row>
    <row r="42" spans="1:8" ht="19.5" hidden="1" customHeight="1">
      <c r="A42" s="715"/>
    </row>
    <row r="43" spans="1:8" ht="51" hidden="1" customHeight="1">
      <c r="A43" s="722" t="s">
        <v>337</v>
      </c>
      <c r="B43" s="1275" t="s">
        <v>76</v>
      </c>
      <c r="C43" s="1275"/>
      <c r="D43" s="722" t="s">
        <v>77</v>
      </c>
      <c r="E43" s="722" t="s">
        <v>78</v>
      </c>
    </row>
    <row r="44" spans="1:8" ht="19.5" hidden="1" customHeight="1">
      <c r="A44" s="761">
        <v>1</v>
      </c>
      <c r="B44" s="1271"/>
      <c r="C44" s="1271"/>
      <c r="D44" s="766"/>
      <c r="E44" s="766"/>
    </row>
    <row r="45" spans="1:8" ht="19.5" hidden="1" customHeight="1">
      <c r="A45" s="761">
        <v>2</v>
      </c>
      <c r="B45" s="1271"/>
      <c r="C45" s="1271"/>
      <c r="D45" s="766"/>
      <c r="E45" s="766"/>
    </row>
    <row r="46" spans="1:8" ht="19.5" hidden="1" customHeight="1">
      <c r="A46" s="761">
        <v>3</v>
      </c>
      <c r="B46" s="1271"/>
      <c r="C46" s="1271"/>
      <c r="D46" s="766"/>
      <c r="E46" s="766"/>
    </row>
    <row r="47" spans="1:8" ht="19.5" hidden="1" customHeight="1">
      <c r="A47" s="761">
        <v>4</v>
      </c>
      <c r="B47" s="1271"/>
      <c r="C47" s="1271"/>
      <c r="D47" s="766"/>
      <c r="E47" s="766"/>
    </row>
    <row r="48" spans="1:8" ht="19.5" hidden="1" customHeight="1">
      <c r="A48" s="761">
        <v>5</v>
      </c>
      <c r="B48" s="1271"/>
      <c r="C48" s="1271"/>
      <c r="D48" s="766"/>
      <c r="E48" s="766"/>
    </row>
    <row r="49" spans="1:5" ht="19.5" hidden="1" customHeight="1">
      <c r="A49" s="761">
        <v>6</v>
      </c>
      <c r="B49" s="1272"/>
      <c r="C49" s="1273"/>
      <c r="D49" s="766"/>
      <c r="E49" s="766"/>
    </row>
    <row r="50" spans="1:5" ht="19.5" hidden="1" customHeight="1">
      <c r="A50" s="761">
        <v>7</v>
      </c>
      <c r="B50" s="1272"/>
      <c r="C50" s="1273"/>
      <c r="D50" s="766"/>
      <c r="E50" s="766"/>
    </row>
    <row r="51" spans="1:5" ht="22.5" hidden="1" customHeight="1">
      <c r="A51" s="761">
        <v>8</v>
      </c>
      <c r="B51" s="1272"/>
      <c r="C51" s="1273"/>
      <c r="D51" s="766"/>
      <c r="E51" s="766"/>
    </row>
    <row r="52" spans="1:5" ht="19.5" hidden="1" customHeight="1">
      <c r="A52" s="761">
        <v>9</v>
      </c>
      <c r="B52" s="1272"/>
      <c r="C52" s="1273"/>
      <c r="D52" s="766"/>
      <c r="E52" s="766"/>
    </row>
    <row r="53" spans="1:5" ht="22.5" hidden="1" customHeight="1">
      <c r="A53" s="761">
        <v>10</v>
      </c>
      <c r="B53" s="1271"/>
      <c r="C53" s="1271"/>
      <c r="D53" s="766"/>
      <c r="E53" s="766"/>
    </row>
    <row r="54" spans="1:5" ht="21.75" hidden="1" customHeight="1">
      <c r="A54" s="767"/>
      <c r="B54" s="767"/>
      <c r="C54" s="767"/>
      <c r="D54" s="767"/>
      <c r="E54" s="767"/>
    </row>
    <row r="55" spans="1:5" ht="17.25" hidden="1" customHeight="1">
      <c r="A55" s="767" t="str">
        <f>A34</f>
        <v>Date      :</v>
      </c>
      <c r="B55" s="745" t="str">
        <f>B34</f>
        <v/>
      </c>
      <c r="C55" s="767"/>
      <c r="D55" s="768" t="str">
        <f>C34</f>
        <v>Printed Name :</v>
      </c>
      <c r="E55" s="768" t="str">
        <f>D34</f>
        <v/>
      </c>
    </row>
    <row r="56" spans="1:5" ht="18" hidden="1" customHeight="1">
      <c r="A56" s="767" t="str">
        <f>A35</f>
        <v>Place      :</v>
      </c>
      <c r="B56" s="768" t="str">
        <f>B35</f>
        <v/>
      </c>
      <c r="C56" s="767"/>
      <c r="D56" s="768" t="str">
        <f>C35</f>
        <v>Designation :</v>
      </c>
      <c r="E56" s="768" t="str">
        <f>D35</f>
        <v/>
      </c>
    </row>
    <row r="57" spans="1:5" ht="19.5" hidden="1" customHeight="1">
      <c r="A57" s="767"/>
      <c r="B57" s="767"/>
      <c r="C57" s="767"/>
      <c r="D57" s="767"/>
      <c r="E57" s="767"/>
    </row>
    <row r="58" spans="1:5" ht="27.95" hidden="1" customHeight="1">
      <c r="A58" s="704" t="str">
        <f>A1</f>
        <v>Specification No. :CC-CS/11-NER/PF-4122/3/G1</v>
      </c>
      <c r="B58" s="704"/>
      <c r="C58" s="704"/>
      <c r="D58" s="704"/>
      <c r="E58" s="704" t="str">
        <f>E1</f>
        <v>ATTACHMENT-11</v>
      </c>
    </row>
    <row r="59" spans="1:5" ht="27.95" hidden="1" customHeight="1">
      <c r="A59" s="742"/>
      <c r="B59" s="742"/>
      <c r="C59" s="742"/>
      <c r="D59" s="742"/>
      <c r="E59" s="742"/>
    </row>
    <row r="60" spans="1:5" ht="37.5" hidden="1" customHeight="1">
      <c r="A60" s="1274" t="str">
        <f>A5</f>
        <v>(Information regarding Ex-employees of POWERGRID in our Organisation)</v>
      </c>
      <c r="B60" s="1274"/>
      <c r="C60" s="1274"/>
      <c r="D60" s="1274"/>
      <c r="E60" s="1274"/>
    </row>
    <row r="61" spans="1:5" hidden="1">
      <c r="A61" s="715"/>
    </row>
    <row r="62" spans="1:5" ht="45" hidden="1">
      <c r="A62" s="722" t="s">
        <v>337</v>
      </c>
      <c r="B62" s="1275" t="s">
        <v>76</v>
      </c>
      <c r="C62" s="1275"/>
      <c r="D62" s="722" t="s">
        <v>77</v>
      </c>
      <c r="E62" s="722" t="s">
        <v>78</v>
      </c>
    </row>
    <row r="63" spans="1:5" ht="20.25" hidden="1" customHeight="1">
      <c r="A63" s="761">
        <v>1</v>
      </c>
      <c r="B63" s="1271"/>
      <c r="C63" s="1271"/>
      <c r="D63" s="766"/>
      <c r="E63" s="766"/>
    </row>
    <row r="64" spans="1:5" ht="20.25" hidden="1" customHeight="1">
      <c r="A64" s="761">
        <v>2</v>
      </c>
      <c r="B64" s="1271"/>
      <c r="C64" s="1271"/>
      <c r="D64" s="766"/>
      <c r="E64" s="766"/>
    </row>
    <row r="65" spans="1:5" ht="20.25" hidden="1" customHeight="1">
      <c r="A65" s="761">
        <v>3</v>
      </c>
      <c r="B65" s="1271"/>
      <c r="C65" s="1271"/>
      <c r="D65" s="766"/>
      <c r="E65" s="766"/>
    </row>
    <row r="66" spans="1:5" ht="20.25" hidden="1" customHeight="1">
      <c r="A66" s="761">
        <v>4</v>
      </c>
      <c r="B66" s="1271"/>
      <c r="C66" s="1271"/>
      <c r="D66" s="766"/>
      <c r="E66" s="766"/>
    </row>
    <row r="67" spans="1:5" ht="20.25" hidden="1" customHeight="1">
      <c r="A67" s="761">
        <v>5</v>
      </c>
      <c r="B67" s="1271"/>
      <c r="C67" s="1271"/>
      <c r="D67" s="766"/>
      <c r="E67" s="766"/>
    </row>
    <row r="68" spans="1:5" ht="20.25" hidden="1" customHeight="1">
      <c r="A68" s="761">
        <v>6</v>
      </c>
      <c r="B68" s="1271"/>
      <c r="C68" s="1271"/>
      <c r="D68" s="766"/>
      <c r="E68" s="766"/>
    </row>
    <row r="69" spans="1:5" ht="20.25" hidden="1" customHeight="1">
      <c r="A69" s="761">
        <v>7</v>
      </c>
      <c r="B69" s="1271"/>
      <c r="C69" s="1271"/>
      <c r="D69" s="766"/>
      <c r="E69" s="766"/>
    </row>
    <row r="70" spans="1:5" ht="20.25" hidden="1" customHeight="1">
      <c r="A70" s="761">
        <v>8</v>
      </c>
      <c r="B70" s="1271"/>
      <c r="C70" s="1271"/>
      <c r="D70" s="766"/>
      <c r="E70" s="766"/>
    </row>
    <row r="71" spans="1:5" ht="20.25" hidden="1" customHeight="1">
      <c r="A71" s="761">
        <v>9</v>
      </c>
      <c r="B71" s="1271"/>
      <c r="C71" s="1271"/>
      <c r="D71" s="766"/>
      <c r="E71" s="766"/>
    </row>
    <row r="72" spans="1:5" ht="20.25" hidden="1" customHeight="1">
      <c r="A72" s="761">
        <v>10</v>
      </c>
      <c r="B72" s="1271"/>
      <c r="C72" s="1271"/>
      <c r="D72" s="766"/>
      <c r="E72" s="766"/>
    </row>
    <row r="73" spans="1:5" ht="15" hidden="1">
      <c r="A73" s="767"/>
      <c r="B73" s="767"/>
      <c r="C73" s="767"/>
      <c r="D73" s="767"/>
      <c r="E73" s="767"/>
    </row>
    <row r="74" spans="1:5" ht="15" hidden="1">
      <c r="A74" s="767" t="str">
        <f>A34</f>
        <v>Date      :</v>
      </c>
      <c r="B74" s="745" t="str">
        <f>B34</f>
        <v/>
      </c>
      <c r="C74" s="767"/>
      <c r="D74" s="768" t="str">
        <f>C34</f>
        <v>Printed Name :</v>
      </c>
      <c r="E74" s="768" t="str">
        <f>E55</f>
        <v/>
      </c>
    </row>
    <row r="75" spans="1:5" ht="15" hidden="1">
      <c r="A75" s="767" t="str">
        <f>A35</f>
        <v>Place      :</v>
      </c>
      <c r="B75" s="745" t="str">
        <f>B35</f>
        <v/>
      </c>
      <c r="C75" s="767"/>
      <c r="D75" s="768" t="str">
        <f>C35</f>
        <v>Designation :</v>
      </c>
      <c r="E75" s="768" t="str">
        <f>E56</f>
        <v/>
      </c>
    </row>
    <row r="76" spans="1:5" hidden="1"/>
  </sheetData>
  <sheetProtection algorithmName="SHA-512" hashValue="u/Kq3YyMr3MzMO634Ais1Zy32r6+Cf9CsXBSui4aiSDTQE5XGreFLMXRXSONec+vp7pAtKpYqYcLLykwmeWEKg==" saltValue="vuBXTpZnT0f0ueieybPYUw==" spinCount="100000" sheet="1" objects="1" scenarios="1" formatColumns="0" formatRows="0" selectLockedCells="1"/>
  <customSheetViews>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s>
  <mergeCells count="50">
    <mergeCell ref="B11:C11"/>
    <mergeCell ref="A3:E3"/>
    <mergeCell ref="A5:E5"/>
    <mergeCell ref="A8:C8"/>
    <mergeCell ref="B9:C9"/>
    <mergeCell ref="B10:C10"/>
    <mergeCell ref="B25:C25"/>
    <mergeCell ref="B12:C12"/>
    <mergeCell ref="A15:E15"/>
    <mergeCell ref="A16:E16"/>
    <mergeCell ref="B17:C17"/>
    <mergeCell ref="B18:C18"/>
    <mergeCell ref="B19:C19"/>
    <mergeCell ref="B20:C20"/>
    <mergeCell ref="B21:C21"/>
    <mergeCell ref="B22:C22"/>
    <mergeCell ref="B23:C23"/>
    <mergeCell ref="B24:C24"/>
    <mergeCell ref="B45:C45"/>
    <mergeCell ref="B26:C26"/>
    <mergeCell ref="B27:C27"/>
    <mergeCell ref="A29:E29"/>
    <mergeCell ref="A30:E30"/>
    <mergeCell ref="A31:E31"/>
    <mergeCell ref="A36:E36"/>
    <mergeCell ref="A37:E37"/>
    <mergeCell ref="A38:E38"/>
    <mergeCell ref="A41:E41"/>
    <mergeCell ref="B43:C43"/>
    <mergeCell ref="B44:C44"/>
    <mergeCell ref="B64:C64"/>
    <mergeCell ref="B46:C46"/>
    <mergeCell ref="B47:C47"/>
    <mergeCell ref="B48:C48"/>
    <mergeCell ref="B49:C49"/>
    <mergeCell ref="B50:C50"/>
    <mergeCell ref="B51:C51"/>
    <mergeCell ref="B52:C52"/>
    <mergeCell ref="B53:C53"/>
    <mergeCell ref="A60:E60"/>
    <mergeCell ref="B62:C62"/>
    <mergeCell ref="B63:C63"/>
    <mergeCell ref="B71:C71"/>
    <mergeCell ref="B72:C72"/>
    <mergeCell ref="B65:C65"/>
    <mergeCell ref="B66:C66"/>
    <mergeCell ref="B67:C67"/>
    <mergeCell ref="B68:C68"/>
    <mergeCell ref="B69:C69"/>
    <mergeCell ref="B70:C70"/>
  </mergeCells>
  <conditionalFormatting sqref="A73:E76 B63:E72 B44:E53 A54:E59 A61:E61">
    <cfRule type="expression" dxfId="21" priority="7" stopIfTrue="1">
      <formula>$F$33=FALSE</formula>
    </cfRule>
  </conditionalFormatting>
  <conditionalFormatting sqref="A40:E42">
    <cfRule type="expression" dxfId="20" priority="6" stopIfTrue="1">
      <formula>$F$33=FALSE</formula>
    </cfRule>
  </conditionalFormatting>
  <conditionalFormatting sqref="A39:E39 A43:A53 B43:E43 A62:A72 B62:E62">
    <cfRule type="expression" dxfId="19" priority="5" stopIfTrue="1">
      <formula>$F$33=FALSE</formula>
    </cfRule>
  </conditionalFormatting>
  <conditionalFormatting sqref="A60:E60">
    <cfRule type="expression" dxfId="18" priority="4" stopIfTrue="1">
      <formula>$F$33=FALSE</formula>
    </cfRule>
  </conditionalFormatting>
  <conditionalFormatting sqref="A32:E32">
    <cfRule type="expression" dxfId="17" priority="3" stopIfTrue="1">
      <formula>$F$33=FALSE</formula>
    </cfRule>
  </conditionalFormatting>
  <conditionalFormatting sqref="A28:D28">
    <cfRule type="expression" dxfId="16" priority="2" stopIfTrue="1">
      <formula>$F$33=FALSE</formula>
    </cfRule>
  </conditionalFormatting>
  <conditionalFormatting sqref="E28">
    <cfRule type="expression" dxfId="15" priority="1" stopIfTrue="1">
      <formula>$F$33=FALSE</formula>
    </cfRule>
  </conditionalFormatting>
  <pageMargins left="0.75" right="0.48" top="0.54" bottom="0.49" header="0.34" footer="0.25"/>
  <pageSetup scale="86" orientation="portrait" r:id="rId7"/>
  <headerFooter alignWithMargins="0">
    <oddFooter>&amp;R&amp;"Book Antiqua,Bold"&amp;8 Page &amp;P of &amp;N</oddFooter>
  </headerFooter>
  <rowBreaks count="1" manualBreakCount="1">
    <brk id="38" max="4" man="1"/>
  </rowBreaks>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pageSetUpPr fitToPage="1"/>
  </sheetPr>
  <dimension ref="A1:G43"/>
  <sheetViews>
    <sheetView showGridLines="0" view="pageBreakPreview" topLeftCell="A17" zoomScale="80" zoomScaleSheetLayoutView="80" workbookViewId="0">
      <selection activeCell="C22" sqref="C22"/>
    </sheetView>
  </sheetViews>
  <sheetFormatPr defaultColWidth="9.140625" defaultRowHeight="16.5"/>
  <cols>
    <col min="1" max="1" width="12.140625" style="239" customWidth="1"/>
    <col min="2" max="2" width="29.140625" style="239" customWidth="1"/>
    <col min="3" max="3" width="16" style="239" customWidth="1"/>
    <col min="4" max="4" width="29.140625" style="239" customWidth="1"/>
    <col min="5" max="5" width="21.42578125" style="239" customWidth="1"/>
    <col min="6" max="6" width="9.140625" style="244"/>
    <col min="7" max="16384" width="9.140625" style="234"/>
  </cols>
  <sheetData>
    <row r="1" spans="1:7">
      <c r="A1" s="272" t="str">
        <f>'Attach 3(JV)'!A1</f>
        <v>Specification No. :CC-CS/11-NER/PF-4122/3/G1</v>
      </c>
      <c r="B1" s="273"/>
      <c r="C1" s="273"/>
      <c r="D1" s="273"/>
      <c r="E1" s="437" t="str">
        <f>"Attachment-12 " &amp; 'Attach 3(JV)'!AT1</f>
        <v>Attachment-12 P1B</v>
      </c>
    </row>
    <row r="3" spans="1:7" ht="39" customHeight="1">
      <c r="A3" s="1133" t="str">
        <f>'Attach 3(JV)'!A3</f>
        <v>PILE FOUNDATION PACKAGE P1B FOR BALANCE WORKS OF 400KV D/C LOWER SUBANSIRI-BISWANATH CHARIALI TL-I &amp; II UNDER NORTH EAST / NORTHERN WESTERN INTERCONNECTOR -I PROJECT</v>
      </c>
      <c r="B3" s="1133"/>
      <c r="C3" s="1133"/>
      <c r="D3" s="1133"/>
      <c r="E3" s="1133"/>
      <c r="F3" s="282"/>
    </row>
    <row r="4" spans="1:7" ht="18" customHeight="1">
      <c r="A4" s="283"/>
      <c r="F4" s="1"/>
      <c r="G4" s="285"/>
    </row>
    <row r="5" spans="1:7" ht="18" customHeight="1">
      <c r="A5" s="1309" t="s">
        <v>373</v>
      </c>
      <c r="B5" s="1309"/>
      <c r="C5" s="1309"/>
      <c r="D5" s="1309"/>
      <c r="E5" s="1309"/>
      <c r="F5" s="1"/>
      <c r="G5" s="288"/>
    </row>
    <row r="6" spans="1:7" ht="8.25" customHeight="1">
      <c r="A6" s="243"/>
      <c r="F6" s="1"/>
      <c r="G6" s="288"/>
    </row>
    <row r="7" spans="1:7" ht="20.100000000000001" customHeight="1">
      <c r="A7" s="289" t="str">
        <f>'Attach 3(JV)'!A7</f>
        <v>Bidder’s Name and Address (Sole Bidder) :</v>
      </c>
      <c r="D7" s="495" t="str">
        <f>'Attach 3(JV)'!E7</f>
        <v>To:</v>
      </c>
      <c r="F7" s="1"/>
      <c r="G7" s="288"/>
    </row>
    <row r="8" spans="1:7" ht="36" customHeight="1">
      <c r="A8" s="965" t="str">
        <f>'Attach 3(JV)'!A8</f>
        <v/>
      </c>
      <c r="B8" s="965"/>
      <c r="C8" s="965"/>
      <c r="D8" s="496" t="str">
        <f>'Attach 3(JV)'!E8</f>
        <v>Contract Services</v>
      </c>
      <c r="F8" s="1"/>
      <c r="G8" s="288"/>
    </row>
    <row r="9" spans="1:7" ht="20.100000000000001" customHeight="1">
      <c r="A9" s="293" t="s">
        <v>339</v>
      </c>
      <c r="B9" s="1204" t="str">
        <f>'Attach 3(JV)'!B9</f>
        <v/>
      </c>
      <c r="C9" s="1204"/>
      <c r="D9" s="496" t="str">
        <f>'Attach 3(JV)'!E9</f>
        <v>Power Grid Corporation of India Ltd.,</v>
      </c>
      <c r="F9" s="1"/>
      <c r="G9" s="288"/>
    </row>
    <row r="10" spans="1:7" ht="20.100000000000001" customHeight="1">
      <c r="A10" s="293" t="s">
        <v>341</v>
      </c>
      <c r="B10" s="1204" t="str">
        <f>'Attach 3(JV)'!B10</f>
        <v/>
      </c>
      <c r="C10" s="1204"/>
      <c r="D10" s="496" t="str">
        <f>'Attach 3(JV)'!E10</f>
        <v>"Saudamini", Plot No. 2, Sector 29</v>
      </c>
      <c r="F10" s="1"/>
      <c r="G10" s="288"/>
    </row>
    <row r="11" spans="1:7" ht="20.100000000000001" customHeight="1">
      <c r="B11" s="1204" t="str">
        <f>'Attach 3(JV)'!B11</f>
        <v/>
      </c>
      <c r="C11" s="1204"/>
      <c r="D11" s="496" t="str">
        <f>'Attach 3(JV)'!E11</f>
        <v>Gurgaon (Haryana) - 122001</v>
      </c>
    </row>
    <row r="12" spans="1:7" ht="20.100000000000001" customHeight="1">
      <c r="A12" s="243"/>
      <c r="B12" s="1204" t="str">
        <f>'Attach 3(JV)'!B12</f>
        <v/>
      </c>
      <c r="C12" s="1308"/>
      <c r="D12" s="497"/>
    </row>
    <row r="13" spans="1:7" ht="9.9499999999999993" customHeight="1">
      <c r="A13" s="243"/>
      <c r="B13" s="430"/>
      <c r="C13" s="430"/>
    </row>
    <row r="14" spans="1:7" ht="20.100000000000001" customHeight="1">
      <c r="A14" s="239" t="s">
        <v>334</v>
      </c>
    </row>
    <row r="15" spans="1:7" ht="9.9499999999999993" customHeight="1">
      <c r="A15" s="243"/>
    </row>
    <row r="16" spans="1:7" ht="120" customHeight="1">
      <c r="A16" s="12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PILE FOUNDATION PACKAGE P1B FOR BALANCE WORKS OF 400KV D/C LOWER SUBANSIRI-BISWANATH CHARIALI TL-I &amp; II UNDER NORTH EAST / NORTHERN WESTERN INTERCONNECTOR -I PROJECTThe necessary documentary evidence are enclosed : </v>
      </c>
      <c r="B16" s="1245"/>
      <c r="C16" s="1245"/>
      <c r="D16" s="1245"/>
      <c r="E16" s="1245"/>
      <c r="F16" s="301"/>
    </row>
    <row r="17" spans="1:7" ht="18.75" customHeight="1">
      <c r="A17" s="1307"/>
      <c r="B17" s="1307"/>
      <c r="C17" s="1307"/>
      <c r="D17" s="1307"/>
      <c r="E17" s="1307"/>
    </row>
    <row r="18" spans="1:7" ht="69" customHeight="1">
      <c r="A18" s="498" t="s">
        <v>337</v>
      </c>
      <c r="B18" s="499" t="s">
        <v>374</v>
      </c>
      <c r="C18" s="498" t="s">
        <v>375</v>
      </c>
      <c r="D18" s="498" t="s">
        <v>376</v>
      </c>
      <c r="E18" s="498" t="s">
        <v>377</v>
      </c>
    </row>
    <row r="19" spans="1:7" ht="20.100000000000001" customHeight="1">
      <c r="A19" s="500">
        <v>1</v>
      </c>
      <c r="B19" s="500">
        <v>2</v>
      </c>
      <c r="C19" s="500">
        <v>3</v>
      </c>
      <c r="D19" s="500">
        <v>4</v>
      </c>
      <c r="E19" s="500">
        <v>5</v>
      </c>
    </row>
    <row r="20" spans="1:7" ht="27" customHeight="1">
      <c r="A20" s="876" t="s">
        <v>614</v>
      </c>
      <c r="B20" s="1298" t="s">
        <v>837</v>
      </c>
      <c r="C20" s="1299"/>
      <c r="D20" s="1299"/>
      <c r="E20" s="1300"/>
    </row>
    <row r="21" spans="1:7" ht="59.25" customHeight="1">
      <c r="A21" s="931">
        <v>1</v>
      </c>
      <c r="B21" s="1295" t="s">
        <v>836</v>
      </c>
      <c r="C21" s="1296"/>
      <c r="D21" s="1296"/>
      <c r="E21" s="1297"/>
    </row>
    <row r="22" spans="1:7" ht="179.25" customHeight="1">
      <c r="A22" s="845" t="s">
        <v>841</v>
      </c>
      <c r="B22" s="846" t="s">
        <v>801</v>
      </c>
      <c r="C22" s="932"/>
      <c r="D22" s="869" t="s">
        <v>838</v>
      </c>
      <c r="E22" s="72"/>
    </row>
    <row r="23" spans="1:7" ht="137.44999999999999" customHeight="1">
      <c r="A23" s="849" t="s">
        <v>842</v>
      </c>
      <c r="B23" s="850" t="s">
        <v>802</v>
      </c>
      <c r="C23" s="932"/>
      <c r="D23" s="869" t="s">
        <v>839</v>
      </c>
      <c r="E23" s="73"/>
    </row>
    <row r="24" spans="1:7" ht="86.45" customHeight="1">
      <c r="A24" s="1292" t="s">
        <v>840</v>
      </c>
      <c r="B24" s="1293"/>
      <c r="C24" s="1293"/>
      <c r="D24" s="1293"/>
      <c r="E24" s="1294"/>
    </row>
    <row r="25" spans="1:7" ht="21">
      <c r="A25" s="870"/>
      <c r="B25" s="871"/>
      <c r="C25" s="871"/>
      <c r="D25" s="871"/>
      <c r="E25" s="872"/>
    </row>
    <row r="26" spans="1:7" ht="27.75" customHeight="1">
      <c r="A26" s="875">
        <v>2</v>
      </c>
      <c r="B26" s="1295" t="s">
        <v>843</v>
      </c>
      <c r="C26" s="1296"/>
      <c r="D26" s="1296"/>
      <c r="E26" s="1297"/>
    </row>
    <row r="27" spans="1:7" ht="173.25" customHeight="1">
      <c r="A27" s="845" t="s">
        <v>841</v>
      </c>
      <c r="B27" s="873" t="s">
        <v>844</v>
      </c>
      <c r="C27" s="932"/>
      <c r="D27" s="874" t="s">
        <v>838</v>
      </c>
      <c r="E27" s="72"/>
      <c r="G27" s="477"/>
    </row>
    <row r="28" spans="1:7" ht="154.9" customHeight="1">
      <c r="A28" s="845" t="s">
        <v>842</v>
      </c>
      <c r="B28" s="873" t="s">
        <v>845</v>
      </c>
      <c r="C28" s="932"/>
      <c r="D28" s="873" t="s">
        <v>846</v>
      </c>
      <c r="E28" s="73"/>
    </row>
    <row r="29" spans="1:7" ht="156" customHeight="1">
      <c r="A29" s="849" t="s">
        <v>511</v>
      </c>
      <c r="B29" s="873" t="s">
        <v>847</v>
      </c>
      <c r="C29" s="932"/>
      <c r="D29" s="874" t="s">
        <v>848</v>
      </c>
      <c r="E29" s="73"/>
    </row>
    <row r="30" spans="1:7" ht="111" customHeight="1">
      <c r="A30" s="1292" t="s">
        <v>849</v>
      </c>
      <c r="B30" s="1293"/>
      <c r="C30" s="1293"/>
      <c r="D30" s="1293"/>
      <c r="E30" s="1294"/>
    </row>
    <row r="31" spans="1:7" ht="13.5" customHeight="1">
      <c r="A31" s="1301"/>
      <c r="B31" s="1302"/>
      <c r="C31" s="1302"/>
      <c r="D31" s="1302"/>
      <c r="E31" s="1303"/>
    </row>
    <row r="32" spans="1:7" ht="15">
      <c r="A32" s="875">
        <v>3</v>
      </c>
      <c r="B32" s="1304" t="s">
        <v>850</v>
      </c>
      <c r="C32" s="1305"/>
      <c r="D32" s="1305"/>
      <c r="E32" s="1306"/>
    </row>
    <row r="33" spans="1:5" ht="132" customHeight="1">
      <c r="A33" s="862" t="s">
        <v>841</v>
      </c>
      <c r="B33" s="873" t="s">
        <v>844</v>
      </c>
      <c r="C33" s="932"/>
      <c r="D33" s="874" t="s">
        <v>851</v>
      </c>
      <c r="E33" s="72"/>
    </row>
    <row r="34" spans="1:5" ht="126.6" customHeight="1">
      <c r="A34" s="862" t="s">
        <v>842</v>
      </c>
      <c r="B34" s="873" t="s">
        <v>845</v>
      </c>
      <c r="C34" s="932"/>
      <c r="D34" s="874" t="s">
        <v>846</v>
      </c>
      <c r="E34" s="73"/>
    </row>
    <row r="35" spans="1:5" ht="164.45" customHeight="1">
      <c r="A35" s="849" t="s">
        <v>511</v>
      </c>
      <c r="B35" s="873" t="s">
        <v>852</v>
      </c>
      <c r="C35" s="932"/>
      <c r="D35" s="874" t="s">
        <v>853</v>
      </c>
      <c r="E35" s="72"/>
    </row>
    <row r="36" spans="1:5" ht="146.44999999999999" customHeight="1">
      <c r="A36" s="849" t="s">
        <v>856</v>
      </c>
      <c r="B36" s="873" t="s">
        <v>854</v>
      </c>
      <c r="C36" s="932"/>
      <c r="D36" s="874" t="s">
        <v>855</v>
      </c>
      <c r="E36" s="73"/>
    </row>
    <row r="37" spans="1:5" ht="126.6" customHeight="1">
      <c r="A37" s="1292" t="s">
        <v>857</v>
      </c>
      <c r="B37" s="1293"/>
      <c r="C37" s="1293"/>
      <c r="D37" s="1293"/>
      <c r="E37" s="1294"/>
    </row>
    <row r="38" spans="1:5" ht="15.75" customHeight="1"/>
    <row r="39" spans="1:5" ht="242.25" customHeight="1">
      <c r="A39" s="1289" t="s">
        <v>959</v>
      </c>
      <c r="B39" s="1290"/>
      <c r="C39" s="1290"/>
      <c r="D39" s="1290"/>
      <c r="E39" s="1291"/>
    </row>
    <row r="40" spans="1:5">
      <c r="C40" s="303"/>
    </row>
    <row r="41" spans="1:5">
      <c r="A41" s="303" t="s">
        <v>7</v>
      </c>
      <c r="B41" s="501" t="str">
        <f>'Attach 3(JV)'!B24</f>
        <v/>
      </c>
      <c r="C41" s="303" t="s">
        <v>5</v>
      </c>
      <c r="D41" s="502" t="str">
        <f>'Attach 3(JV)'!E24</f>
        <v/>
      </c>
    </row>
    <row r="42" spans="1:5">
      <c r="A42" s="303" t="s">
        <v>8</v>
      </c>
      <c r="B42" s="502" t="str">
        <f>'Attach 3(JV)'!B25</f>
        <v/>
      </c>
      <c r="C42" s="303" t="s">
        <v>123</v>
      </c>
      <c r="D42" s="502" t="str">
        <f>'Attach 3(JV)'!E25</f>
        <v/>
      </c>
    </row>
    <row r="43" spans="1:5" ht="15">
      <c r="A43" s="289"/>
      <c r="B43" s="289"/>
      <c r="C43" s="303"/>
      <c r="D43" s="421"/>
      <c r="E43" s="289"/>
    </row>
  </sheetData>
  <sheetProtection algorithmName="SHA-512" hashValue="aYalvwwsrVT2LNnf8v8hzXWGZqWDfExZXg/OBccVBLyfUvBn6g63+A87ad5LC5faucMjlKhq9EHRlVbosw6l0g==" saltValue="DjCZ8+oC+FuBipfjFij0UA==" spinCount="100000" sheet="1" objects="1" scenarios="1" formatColumns="0" formatRows="0" selectLockedCells="1"/>
  <customSheetViews>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3"/>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9"/>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0"/>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1"/>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18"/>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4"/>
      <headerFooter alignWithMargins="0">
        <oddFooter>&amp;R&amp;"Book Antiqua,Bold"&amp;8 Page &amp;P of &amp;N</oddFooter>
      </headerFooter>
    </customSheetView>
  </customSheetViews>
  <mergeCells count="18">
    <mergeCell ref="A17:E17"/>
    <mergeCell ref="B12:C12"/>
    <mergeCell ref="A16:E16"/>
    <mergeCell ref="B9:C9"/>
    <mergeCell ref="A3:E3"/>
    <mergeCell ref="A5:E5"/>
    <mergeCell ref="B10:C10"/>
    <mergeCell ref="B11:C11"/>
    <mergeCell ref="A8:C8"/>
    <mergeCell ref="A39:E39"/>
    <mergeCell ref="A37:E37"/>
    <mergeCell ref="B21:E21"/>
    <mergeCell ref="B20:E20"/>
    <mergeCell ref="A24:E24"/>
    <mergeCell ref="A31:E31"/>
    <mergeCell ref="A30:E30"/>
    <mergeCell ref="B26:E26"/>
    <mergeCell ref="B32:E32"/>
  </mergeCells>
  <phoneticPr fontId="6" type="noConversion"/>
  <conditionalFormatting sqref="C30">
    <cfRule type="expression" dxfId="14" priority="18" stopIfTrue="1">
      <formula>OR($C$27=0,$C$28=0)</formula>
    </cfRule>
  </conditionalFormatting>
  <dataValidations count="7">
    <dataValidation type="list" allowBlank="1" showInputMessage="1" showErrorMessage="1" sqref="C22">
      <formula1>"0.20,0.21,0.22,0.23,0.24"</formula1>
    </dataValidation>
    <dataValidation type="list" allowBlank="1" showInputMessage="1" showErrorMessage="1" sqref="C23">
      <formula1>"0.56,0.57,0.58,0.59,0.60"</formula1>
    </dataValidation>
    <dataValidation type="list" allowBlank="1" showInputMessage="1" showErrorMessage="1" sqref="C27 C34">
      <formula1>"0.09,0.10,0.11"</formula1>
    </dataValidation>
    <dataValidation type="list" allowBlank="1" showInputMessage="1" showErrorMessage="1" sqref="C28">
      <formula1>"0.04,0.05,0.06"</formula1>
    </dataValidation>
    <dataValidation type="list" allowBlank="1" showInputMessage="1" showErrorMessage="1" sqref="C29">
      <formula1>"0.63,0.64,0.65,0.66,0.67"</formula1>
    </dataValidation>
    <dataValidation type="list" allowBlank="1" showInputMessage="1" showErrorMessage="1" sqref="C33 C36">
      <formula1>"0.18,0.19,0.20,0.21,0.22"</formula1>
    </dataValidation>
    <dataValidation type="list" allowBlank="1" showInputMessage="1" showErrorMessage="1" sqref="C35">
      <formula1>"0.25,0.26,0.27,0.28,0.29,0.30,0.31,0.32,0.33,0.34,0.35"</formula1>
    </dataValidation>
  </dataValidations>
  <pageMargins left="0.75" right="0.47" top="0.36" bottom="0.48" header="0.28000000000000003" footer="0.23"/>
  <pageSetup paperSize="9" scale="93"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"Attachment-13 " &amp; 'Attach 3(JV)'!AT1</f>
        <v>Attachment-13 P1B</v>
      </c>
    </row>
    <row r="3" spans="1:9" ht="56.45" customHeight="1">
      <c r="A3" s="1133" t="str">
        <f>'Attach 3(JV)'!A3</f>
        <v>PILE FOUNDATION PACKAGE P1B FOR BALANCE WORKS OF 400KV D/C LOWER SUBANSIRI-BISWANATH CHARIALI TL-I &amp; II UNDER NORTH EAST / NORTHERN WESTERN INTERCONNECTOR -I PROJECT</v>
      </c>
      <c r="B3" s="1133"/>
      <c r="C3" s="1133"/>
      <c r="D3" s="1133"/>
      <c r="E3" s="1133"/>
      <c r="F3" s="282"/>
      <c r="G3" s="307"/>
      <c r="H3" s="282"/>
    </row>
    <row r="4" spans="1:9" ht="20.100000000000001" customHeight="1">
      <c r="A4" s="283"/>
      <c r="H4" s="1"/>
      <c r="I4" s="285"/>
    </row>
    <row r="5" spans="1:9" ht="20.100000000000001" customHeight="1">
      <c r="A5" s="967" t="s">
        <v>1</v>
      </c>
      <c r="B5" s="967"/>
      <c r="C5" s="967"/>
      <c r="D5" s="967"/>
      <c r="E5" s="967"/>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1.5" customHeight="1">
      <c r="A8" s="965" t="str">
        <f>'Attach 3(JV)'!A8</f>
        <v/>
      </c>
      <c r="B8" s="965"/>
      <c r="C8" s="965"/>
      <c r="D8" s="965"/>
      <c r="E8" s="291" t="str">
        <f>'Attach 3(JV)'!E8</f>
        <v>Contract Services</v>
      </c>
      <c r="H8" s="1"/>
      <c r="I8" s="288"/>
    </row>
    <row r="9" spans="1:9" ht="20.100000000000001" customHeight="1">
      <c r="A9" s="293" t="s">
        <v>339</v>
      </c>
      <c r="B9" s="1204" t="str">
        <f>'Attach 3(JV)'!B9</f>
        <v/>
      </c>
      <c r="C9" s="1204"/>
      <c r="D9" s="1204"/>
      <c r="E9" s="291" t="str">
        <f>'Attach 3(JV)'!E9</f>
        <v>Power Grid Corporation of India Ltd.,</v>
      </c>
      <c r="H9" s="1"/>
      <c r="I9" s="288"/>
    </row>
    <row r="10" spans="1:9" ht="20.100000000000001" customHeight="1">
      <c r="A10" s="293" t="s">
        <v>341</v>
      </c>
      <c r="B10" s="1204" t="str">
        <f>'Attach 3(JV)'!B10</f>
        <v/>
      </c>
      <c r="C10" s="1204"/>
      <c r="D10" s="1204"/>
      <c r="E10" s="291" t="str">
        <f>'Attach 3(JV)'!E10</f>
        <v>"Saudamini", Plot No. 2, Sector 29</v>
      </c>
      <c r="H10" s="1"/>
      <c r="I10" s="288"/>
    </row>
    <row r="11" spans="1:9" ht="20.100000000000001" customHeight="1">
      <c r="B11" s="1204" t="str">
        <f>'Attach 3(JV)'!B11</f>
        <v/>
      </c>
      <c r="C11" s="1204"/>
      <c r="D11" s="1204"/>
      <c r="E11" s="291" t="str">
        <f>'Attach 3(JV)'!E11</f>
        <v>Gurgaon (Haryana) - 122001</v>
      </c>
      <c r="G11" s="503" t="s">
        <v>457</v>
      </c>
    </row>
    <row r="12" spans="1:9" ht="20.100000000000001" customHeight="1">
      <c r="A12" s="243"/>
      <c r="B12" s="1204" t="str">
        <f>'Attach 3(JV)'!B12</f>
        <v/>
      </c>
      <c r="C12" s="1204"/>
      <c r="D12" s="1204"/>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245" t="s">
        <v>2</v>
      </c>
      <c r="B16" s="1245"/>
      <c r="C16" s="1245"/>
      <c r="D16" s="1245"/>
      <c r="E16" s="1245"/>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6iPlVpVoD6HXBCw1P7ekXEBtnmrBPyJ1LPsp0aPP3/jwai7zonUqsVYkWHFBopH7hN/6mt28IH0tHqYJAdSEGw==" saltValue="BO/4ZSxB+WI5x5omS7SPYA==" spinCount="100000" sheet="1" objects="1" scenarios="1" formatColumns="0" formatRows="0" selectLockedCells="1"/>
  <customSheetViews>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9"/>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0"/>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1"/>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18"/>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19"/>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20"/>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23"/>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"Attachment-14 " &amp; 'Attach 3(JV)'!AT1</f>
        <v>Attachment-14 P1B</v>
      </c>
    </row>
    <row r="3" spans="1:9" ht="52.15" customHeight="1">
      <c r="A3" s="1133" t="str">
        <f>'Attach 3(JV)'!A3</f>
        <v>PILE FOUNDATION PACKAGE P1B FOR BALANCE WORKS OF 400KV D/C LOWER SUBANSIRI-BISWANATH CHARIALI TL-I &amp; II UNDER NORTH EAST / NORTHERN WESTERN INTERCONNECTOR -I PROJECT</v>
      </c>
      <c r="B3" s="1133"/>
      <c r="C3" s="1133"/>
      <c r="D3" s="1133"/>
      <c r="E3" s="1133"/>
      <c r="F3" s="282"/>
      <c r="G3" s="307"/>
      <c r="H3" s="282"/>
    </row>
    <row r="4" spans="1:9" ht="20.100000000000001" customHeight="1">
      <c r="A4" s="283"/>
      <c r="H4" s="1"/>
      <c r="I4" s="285"/>
    </row>
    <row r="5" spans="1:9" ht="20.100000000000001" customHeight="1">
      <c r="A5" s="967" t="s">
        <v>399</v>
      </c>
      <c r="B5" s="967"/>
      <c r="C5" s="967"/>
      <c r="D5" s="967"/>
      <c r="E5" s="967"/>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5" t="str">
        <f>'Attach 3(JV)'!A8</f>
        <v/>
      </c>
      <c r="B8" s="965"/>
      <c r="C8" s="965"/>
      <c r="D8" s="965"/>
      <c r="E8" s="291" t="str">
        <f>'Attach 3(JV)'!E8</f>
        <v>Contract Services</v>
      </c>
      <c r="H8" s="1"/>
      <c r="I8" s="288"/>
    </row>
    <row r="9" spans="1:9" ht="20.100000000000001" customHeight="1">
      <c r="A9" s="293" t="s">
        <v>339</v>
      </c>
      <c r="B9" s="1204" t="str">
        <f>'Attach 3(JV)'!B9</f>
        <v/>
      </c>
      <c r="C9" s="1204"/>
      <c r="D9" s="1204"/>
      <c r="E9" s="291" t="str">
        <f>'Attach 3(JV)'!E9</f>
        <v>Power Grid Corporation of India Ltd.,</v>
      </c>
      <c r="H9" s="1"/>
      <c r="I9" s="288"/>
    </row>
    <row r="10" spans="1:9" ht="20.100000000000001" customHeight="1">
      <c r="A10" s="293" t="s">
        <v>341</v>
      </c>
      <c r="B10" s="1204" t="str">
        <f>'Attach 3(JV)'!B10</f>
        <v/>
      </c>
      <c r="C10" s="1204"/>
      <c r="D10" s="1204"/>
      <c r="E10" s="291" t="str">
        <f>'Attach 3(JV)'!E10</f>
        <v>"Saudamini", Plot No. 2, Sector 29</v>
      </c>
      <c r="H10" s="1"/>
      <c r="I10" s="288"/>
    </row>
    <row r="11" spans="1:9" ht="20.100000000000001" customHeight="1">
      <c r="B11" s="1204" t="str">
        <f>'Attach 3(JV)'!B11</f>
        <v/>
      </c>
      <c r="C11" s="1204"/>
      <c r="D11" s="1204"/>
      <c r="E11" s="291" t="str">
        <f>'Attach 3(JV)'!E11</f>
        <v>Gurgaon (Haryana) - 122001</v>
      </c>
    </row>
    <row r="12" spans="1:9" ht="20.100000000000001" customHeight="1">
      <c r="A12" s="243"/>
      <c r="B12" s="1204" t="str">
        <f>'Attach 3(JV)'!B12</f>
        <v/>
      </c>
      <c r="C12" s="1204"/>
      <c r="D12" s="1204"/>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310" t="s">
        <v>456</v>
      </c>
      <c r="B16" s="1310"/>
      <c r="C16" s="1310"/>
      <c r="D16" s="1310"/>
      <c r="E16" s="1310"/>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3DBtXVxYRQpHur00Y7hSKzxLB9wq4ibjcno2hQ0o6prr+I90eRuUCM0dM5u3o9mky/HaPW12Coa3SUO3RM58+A==" saltValue="QvQF9tdlnJvGQD/2i79StQ==" spinCount="100000" sheet="1" objects="1" scenarios="1" formatColumns="0" formatRows="0" selectLockedCells="1"/>
  <customSheetViews>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7"/>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8"/>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9"/>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0"/>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1"/>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13"/>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14"/>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18"/>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9" orientation="portrait" r:id="rId20"/>
  <headerFooter alignWithMargins="0">
    <oddFooter>&amp;R&amp;"Book Antiqua,Bold"&amp;8 Page &amp;P of &amp;N</oddFooter>
  </headerFooter>
  <drawing r:id="rId2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6"/>
  <sheetViews>
    <sheetView view="pageBreakPreview" topLeftCell="A7" zoomScale="85" zoomScaleSheetLayoutView="85" workbookViewId="0">
      <selection activeCell="B190" sqref="B190:I190"/>
    </sheetView>
  </sheetViews>
  <sheetFormatPr defaultColWidth="9.140625" defaultRowHeight="13.5"/>
  <cols>
    <col min="1" max="1" width="10" style="13" customWidth="1"/>
    <col min="2" max="2" width="12.85546875" style="13" customWidth="1"/>
    <col min="3" max="3" width="10.85546875" style="13" customWidth="1"/>
    <col min="4" max="4" width="10.7109375" style="13" customWidth="1"/>
    <col min="5" max="5" width="10" style="13" customWidth="1"/>
    <col min="6" max="6" width="12.85546875" style="13" customWidth="1"/>
    <col min="7" max="9" width="10.7109375" style="13" customWidth="1"/>
    <col min="10" max="16384" width="9.140625" style="13"/>
  </cols>
  <sheetData>
    <row r="1" spans="1:9" s="204" customFormat="1" ht="32.1" customHeight="1">
      <c r="A1" s="1326" t="s">
        <v>586</v>
      </c>
      <c r="B1" s="1327"/>
      <c r="C1" s="1327"/>
      <c r="D1" s="1327"/>
      <c r="E1" s="1327"/>
      <c r="F1" s="1327"/>
      <c r="G1" s="1327"/>
      <c r="H1" s="1327"/>
      <c r="I1" s="1328"/>
    </row>
    <row r="2" spans="1:9" s="204" customFormat="1" ht="32.1" customHeight="1">
      <c r="A2" s="201" t="s">
        <v>587</v>
      </c>
      <c r="B2" s="1329" t="s">
        <v>588</v>
      </c>
      <c r="C2" s="1329"/>
      <c r="D2" s="1329"/>
      <c r="E2" s="1329"/>
      <c r="F2" s="1329"/>
      <c r="G2" s="1329"/>
      <c r="H2" s="1329"/>
      <c r="I2" s="1330"/>
    </row>
    <row r="3" spans="1:9" s="204" customFormat="1" ht="32.1" customHeight="1">
      <c r="A3" s="201" t="s">
        <v>589</v>
      </c>
      <c r="B3" s="1329" t="s">
        <v>590</v>
      </c>
      <c r="C3" s="1329"/>
      <c r="D3" s="1329"/>
      <c r="E3" s="1329"/>
      <c r="F3" s="1329"/>
      <c r="G3" s="1329"/>
      <c r="H3" s="1329"/>
      <c r="I3" s="1330"/>
    </row>
    <row r="4" spans="1:9" s="204" customFormat="1" ht="32.1" customHeight="1">
      <c r="A4" s="201" t="s">
        <v>591</v>
      </c>
      <c r="B4" s="1329" t="s">
        <v>592</v>
      </c>
      <c r="C4" s="1329"/>
      <c r="D4" s="1329"/>
      <c r="E4" s="1329"/>
      <c r="F4" s="1329"/>
      <c r="G4" s="1329"/>
      <c r="H4" s="1329"/>
      <c r="I4" s="1330"/>
    </row>
    <row r="5" spans="1:9" s="204" customFormat="1" ht="32.1" customHeight="1">
      <c r="A5" s="201" t="s">
        <v>593</v>
      </c>
      <c r="B5" s="1329" t="s">
        <v>594</v>
      </c>
      <c r="C5" s="1329"/>
      <c r="D5" s="1329"/>
      <c r="E5" s="1329"/>
      <c r="F5" s="1329"/>
      <c r="G5" s="1329"/>
      <c r="H5" s="1329"/>
      <c r="I5" s="1330"/>
    </row>
    <row r="6" spans="1:9" s="204" customFormat="1" ht="32.1" customHeight="1">
      <c r="A6" s="202" t="s">
        <v>595</v>
      </c>
      <c r="B6" s="1331" t="s">
        <v>797</v>
      </c>
      <c r="C6" s="1331"/>
      <c r="D6" s="1331"/>
      <c r="E6" s="1331"/>
      <c r="F6" s="1331"/>
      <c r="G6" s="1331"/>
      <c r="H6" s="1331"/>
      <c r="I6" s="1332"/>
    </row>
    <row r="7" spans="1:9" s="204" customFormat="1" ht="32.1" customHeight="1">
      <c r="A7" s="203"/>
      <c r="C7" s="203"/>
      <c r="D7" s="203"/>
      <c r="E7" s="203"/>
      <c r="F7" s="203"/>
      <c r="G7" s="203"/>
      <c r="H7" s="203"/>
      <c r="I7" s="203"/>
    </row>
    <row r="28" spans="1:10" ht="4.5" customHeight="1">
      <c r="A28" s="48"/>
      <c r="B28" s="48"/>
      <c r="C28" s="48"/>
      <c r="D28" s="48"/>
      <c r="E28" s="48"/>
      <c r="F28" s="48"/>
      <c r="G28" s="48"/>
      <c r="H28" s="48"/>
      <c r="I28" s="48"/>
      <c r="J28" s="48"/>
    </row>
    <row r="29" spans="1:10">
      <c r="A29" s="48"/>
      <c r="B29" s="48"/>
      <c r="C29" s="48"/>
      <c r="D29" s="48"/>
      <c r="E29" s="48"/>
      <c r="F29" s="48"/>
      <c r="G29" s="48"/>
      <c r="H29" s="48"/>
      <c r="I29" s="48"/>
      <c r="J29" s="48"/>
    </row>
    <row r="30" spans="1:10">
      <c r="A30" s="48"/>
      <c r="B30" s="48"/>
      <c r="C30" s="48"/>
      <c r="D30" s="48"/>
      <c r="E30" s="48"/>
      <c r="F30" s="48"/>
      <c r="G30" s="48"/>
      <c r="H30" s="48"/>
      <c r="I30" s="48"/>
      <c r="J30" s="48"/>
    </row>
    <row r="31" spans="1:10" ht="18.75">
      <c r="A31" s="1334" t="s">
        <v>387</v>
      </c>
      <c r="B31" s="1334"/>
      <c r="C31" s="1334"/>
      <c r="D31" s="1334"/>
      <c r="E31" s="1334"/>
      <c r="F31" s="1334"/>
      <c r="G31" s="1334"/>
      <c r="H31" s="1334"/>
      <c r="I31" s="1334"/>
      <c r="J31" s="48"/>
    </row>
    <row r="32" spans="1:10" ht="15.75">
      <c r="A32" s="1324" t="s">
        <v>388</v>
      </c>
      <c r="B32" s="1324"/>
      <c r="C32" s="1324"/>
      <c r="D32" s="1324"/>
      <c r="E32" s="1324"/>
      <c r="F32" s="1324"/>
      <c r="G32" s="1324"/>
      <c r="H32" s="1324"/>
      <c r="I32" s="1324"/>
      <c r="J32" s="48"/>
    </row>
    <row r="33" spans="1:10" ht="18.75">
      <c r="A33" s="1333" t="s">
        <v>389</v>
      </c>
      <c r="B33" s="1333"/>
      <c r="C33" s="1333"/>
      <c r="D33" s="1333"/>
      <c r="E33" s="1333"/>
      <c r="F33" s="1333"/>
      <c r="G33" s="1333"/>
      <c r="H33" s="1333"/>
      <c r="I33" s="1333"/>
      <c r="J33" s="48"/>
    </row>
    <row r="34" spans="1:10" ht="36" customHeight="1">
      <c r="A34" s="1335" t="s">
        <v>390</v>
      </c>
      <c r="B34" s="1335"/>
      <c r="C34" s="1335"/>
      <c r="D34" s="1335"/>
      <c r="E34" s="1335"/>
      <c r="F34" s="1335"/>
      <c r="G34" s="1335"/>
      <c r="H34" s="1335"/>
      <c r="I34" s="1335"/>
      <c r="J34" s="48"/>
    </row>
    <row r="35" spans="1:10" ht="18.75">
      <c r="A35" s="1333" t="s">
        <v>391</v>
      </c>
      <c r="B35" s="1333"/>
      <c r="C35" s="1333"/>
      <c r="D35" s="1333"/>
      <c r="E35" s="1333"/>
      <c r="F35" s="1333"/>
      <c r="G35" s="1333"/>
      <c r="H35" s="1333"/>
      <c r="I35" s="1333"/>
      <c r="J35" s="48"/>
    </row>
    <row r="36" spans="1:10" ht="15.75">
      <c r="A36" s="1324" t="s">
        <v>392</v>
      </c>
      <c r="B36" s="1324"/>
      <c r="C36" s="1324"/>
      <c r="D36" s="1324"/>
      <c r="E36" s="1324"/>
      <c r="F36" s="1324"/>
      <c r="G36" s="1324"/>
      <c r="H36" s="1324"/>
      <c r="I36" s="1324"/>
      <c r="J36" s="48"/>
    </row>
    <row r="37" spans="1:10" ht="15.75">
      <c r="A37" s="1324">
        <f>'Names of Bidder'!D11</f>
        <v>0</v>
      </c>
      <c r="B37" s="1324"/>
      <c r="C37" s="1324"/>
      <c r="D37" s="1324"/>
      <c r="E37" s="1324"/>
      <c r="F37" s="1324"/>
      <c r="G37" s="1324"/>
      <c r="H37" s="1324"/>
      <c r="I37" s="1324"/>
      <c r="J37" s="48"/>
    </row>
    <row r="38" spans="1:10" ht="36.75" customHeight="1">
      <c r="A38" s="1325" t="str">
        <f>" having its Registered Office at " &amp; 'Names of Bidder'!D12 &amp; " " &amp; 'Names of Bidder'!D13 &amp; " " &amp; 'Names of Bidder'!D14</f>
        <v xml:space="preserve"> having its Registered Office at   </v>
      </c>
      <c r="B38" s="1325"/>
      <c r="C38" s="1325"/>
      <c r="D38" s="1325"/>
      <c r="E38" s="1325"/>
      <c r="F38" s="1325"/>
      <c r="G38" s="1325"/>
      <c r="H38" s="1325"/>
      <c r="I38" s="1325"/>
      <c r="J38" s="48"/>
    </row>
    <row r="39" spans="1:10" ht="15.75">
      <c r="A39" s="1324" t="str">
        <f>IF('Names of Bidder'!D8 = "Sole Bidder", " ", " and ")</f>
        <v xml:space="preserve"> </v>
      </c>
      <c r="B39" s="1324"/>
      <c r="C39" s="1324"/>
      <c r="D39" s="1324"/>
      <c r="E39" s="1324"/>
      <c r="F39" s="1324"/>
      <c r="G39" s="1324"/>
      <c r="H39" s="1324"/>
      <c r="I39" s="1324"/>
      <c r="J39" s="48"/>
    </row>
    <row r="40" spans="1:10" ht="17.25" customHeight="1">
      <c r="A40" s="1325" t="str">
        <f>IF('Names of Bidder'!D8= "Sole Bidder", "", IF('Names of Bidder'!D9=1,'Names of Bidder'!D16,IF('Names of Bidder'!D9="2 or More",'Names of Bidder'!D16&amp;" &amp; "&amp;'Names of Bidder'!D21,"")))</f>
        <v/>
      </c>
      <c r="B40" s="1325"/>
      <c r="C40" s="1325"/>
      <c r="D40" s="1325"/>
      <c r="E40" s="1325"/>
      <c r="F40" s="1325"/>
      <c r="G40" s="1325"/>
      <c r="H40" s="1325"/>
      <c r="I40" s="1325"/>
      <c r="J40" s="48"/>
    </row>
    <row r="41" spans="1:10" ht="39" customHeight="1">
      <c r="A41" s="1325"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41" s="1325"/>
      <c r="C41" s="1325"/>
      <c r="D41" s="1325"/>
      <c r="E41" s="1325"/>
      <c r="F41" s="1325"/>
      <c r="G41" s="1325"/>
      <c r="H41" s="1325"/>
      <c r="I41" s="1325"/>
      <c r="J41" s="48"/>
    </row>
    <row r="42" spans="1:10" ht="15.75">
      <c r="A42" s="1324" t="s">
        <v>393</v>
      </c>
      <c r="B42" s="1324"/>
      <c r="C42" s="1324"/>
      <c r="D42" s="1324"/>
      <c r="E42" s="1324"/>
      <c r="F42" s="1324"/>
      <c r="G42" s="1324"/>
      <c r="H42" s="1324"/>
      <c r="I42" s="1324"/>
      <c r="J42" s="48"/>
    </row>
    <row r="43" spans="1:10" ht="18.75">
      <c r="A43" s="1333" t="s">
        <v>394</v>
      </c>
      <c r="B43" s="1333"/>
      <c r="C43" s="1333"/>
      <c r="D43" s="1333"/>
      <c r="E43" s="1333"/>
      <c r="F43" s="1333"/>
      <c r="G43" s="1333"/>
      <c r="H43" s="1333"/>
      <c r="I43" s="1333"/>
      <c r="J43" s="48"/>
    </row>
    <row r="44" spans="1:10" ht="18.75">
      <c r="A44" s="1333" t="s">
        <v>395</v>
      </c>
      <c r="B44" s="1333"/>
      <c r="C44" s="1333"/>
      <c r="D44" s="1333"/>
      <c r="E44" s="1333"/>
      <c r="F44" s="1333"/>
      <c r="G44" s="1333"/>
      <c r="H44" s="1333"/>
      <c r="I44" s="1333"/>
      <c r="J44" s="48"/>
    </row>
    <row r="45" spans="1:10" ht="86.45" customHeight="1">
      <c r="A45" s="1314"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5" s="1314"/>
      <c r="C45" s="1314"/>
      <c r="D45" s="1314"/>
      <c r="E45" s="1314"/>
      <c r="F45" s="1314"/>
      <c r="G45" s="1314"/>
      <c r="H45" s="1314"/>
      <c r="I45" s="1314"/>
      <c r="J45" s="48"/>
    </row>
    <row r="46" spans="1:10" ht="16.5" customHeight="1">
      <c r="A46" s="160"/>
      <c r="B46" s="162"/>
      <c r="C46" s="162"/>
      <c r="D46" s="162"/>
      <c r="E46" s="162"/>
      <c r="F46" s="160"/>
      <c r="G46" s="162"/>
      <c r="H46" s="162"/>
      <c r="I46" s="162"/>
      <c r="J46" s="48"/>
    </row>
    <row r="47" spans="1:10" ht="21" customHeight="1">
      <c r="A47" s="1311" t="s">
        <v>396</v>
      </c>
      <c r="B47" s="1311"/>
      <c r="C47" s="1311"/>
      <c r="D47" s="1311"/>
      <c r="E47" s="1318" t="s">
        <v>396</v>
      </c>
      <c r="F47" s="1318"/>
      <c r="G47" s="1318"/>
      <c r="H47" s="1318"/>
      <c r="I47" s="1318"/>
      <c r="J47" s="48"/>
    </row>
    <row r="48" spans="1:10" ht="33" customHeight="1">
      <c r="A48" s="1312" t="s">
        <v>397</v>
      </c>
      <c r="B48" s="1312"/>
      <c r="C48" s="1312"/>
      <c r="D48" s="1312"/>
      <c r="E48" s="1313" t="s">
        <v>398</v>
      </c>
      <c r="F48" s="1313"/>
      <c r="G48" s="1313"/>
      <c r="H48" s="1313"/>
      <c r="I48" s="1313"/>
      <c r="J48" s="48"/>
    </row>
    <row r="49" spans="1:10" ht="15.75">
      <c r="A49" s="163" t="s">
        <v>399</v>
      </c>
      <c r="B49" s="164"/>
      <c r="C49" s="164"/>
      <c r="D49" s="164"/>
      <c r="E49" s="164"/>
      <c r="F49" s="164"/>
      <c r="G49" s="164"/>
      <c r="H49" s="164"/>
      <c r="I49" s="165" t="s">
        <v>400</v>
      </c>
      <c r="J49" s="48"/>
    </row>
    <row r="50" spans="1:10" ht="119.25" customHeight="1">
      <c r="A50" s="1314" t="str">
        <f>Basic!B1 &amp; " Package and Specification Number " &amp;  Basic!B3 &amp; " POWERGRID values full compliance with all relevant laws and regulations, and the principles of economical use of resources, and of fairness and transparency in its relations with its Bidders/ Contractors."</f>
        <v>PILE FOUNDATION PACKAGE P1B FOR BALANCE WORKS OF 400KV D/C LOWER SUBANSIRI-BISWANATH CHARIALI TL-I &amp; II UNDER NORTH EAST / NORTHERN WESTERN INTERCONNECTOR -I PROJECT Package and Specification Number CC-CS/11-NER/PF-4122/3/G1 POWERGRID values full compliance with all relevant laws and regulations, and the principles of economical use of resources, and of fairness and transparency in its relations with its Bidders/ Contractors.</v>
      </c>
      <c r="B50" s="1314"/>
      <c r="C50" s="1314"/>
      <c r="D50" s="1314"/>
      <c r="E50" s="1314"/>
      <c r="F50" s="1314"/>
      <c r="G50" s="1314"/>
      <c r="H50" s="1314"/>
      <c r="I50" s="1314"/>
    </row>
    <row r="51" spans="1:10" ht="8.1" customHeight="1">
      <c r="A51" s="166"/>
      <c r="B51" s="167"/>
      <c r="C51" s="167"/>
      <c r="D51" s="167"/>
      <c r="E51" s="167"/>
      <c r="F51" s="167"/>
      <c r="G51" s="167"/>
      <c r="H51" s="167"/>
      <c r="I51" s="167"/>
    </row>
    <row r="52" spans="1:10" ht="41.25" customHeight="1">
      <c r="A52" s="1314" t="s">
        <v>401</v>
      </c>
      <c r="B52" s="1314"/>
      <c r="C52" s="1314"/>
      <c r="D52" s="1314"/>
      <c r="E52" s="1314"/>
      <c r="F52" s="1314"/>
      <c r="G52" s="1314"/>
      <c r="H52" s="1314"/>
      <c r="I52" s="1314"/>
    </row>
    <row r="53" spans="1:10" ht="8.1" customHeight="1">
      <c r="A53" s="168"/>
      <c r="B53" s="167"/>
      <c r="C53" s="167"/>
      <c r="D53" s="167"/>
      <c r="E53" s="167"/>
      <c r="F53" s="167"/>
      <c r="G53" s="167"/>
      <c r="H53" s="167"/>
      <c r="I53" s="167"/>
    </row>
    <row r="54" spans="1:10" ht="15.75">
      <c r="A54" s="1321" t="s">
        <v>402</v>
      </c>
      <c r="B54" s="1321"/>
      <c r="C54" s="1321"/>
      <c r="D54" s="1321"/>
      <c r="E54" s="1321"/>
      <c r="F54" s="1321"/>
      <c r="G54" s="1321"/>
      <c r="H54" s="1321"/>
      <c r="I54" s="1321"/>
    </row>
    <row r="55" spans="1:10" ht="8.1" customHeight="1">
      <c r="A55" s="168"/>
      <c r="B55" s="167"/>
      <c r="C55" s="167"/>
      <c r="D55" s="167"/>
      <c r="E55" s="167"/>
      <c r="F55" s="167"/>
      <c r="G55" s="167"/>
      <c r="H55" s="167"/>
      <c r="I55" s="167"/>
    </row>
    <row r="56" spans="1:10" ht="15.6" customHeight="1">
      <c r="A56" s="1320" t="s">
        <v>403</v>
      </c>
      <c r="B56" s="1320"/>
      <c r="C56" s="1320"/>
      <c r="D56" s="1320"/>
      <c r="E56" s="1320"/>
      <c r="F56" s="1320"/>
      <c r="G56" s="1320"/>
      <c r="H56" s="1320"/>
      <c r="I56" s="1320"/>
    </row>
    <row r="57" spans="1:10" ht="8.1" customHeight="1">
      <c r="A57" s="858"/>
      <c r="B57" s="194"/>
      <c r="C57" s="194"/>
      <c r="D57" s="194"/>
      <c r="E57" s="194"/>
      <c r="F57" s="194"/>
      <c r="G57" s="194"/>
      <c r="H57" s="194"/>
      <c r="I57" s="194"/>
    </row>
    <row r="58" spans="1:10" ht="37.5" customHeight="1">
      <c r="A58" s="170" t="s">
        <v>404</v>
      </c>
      <c r="B58" s="1322" t="s">
        <v>405</v>
      </c>
      <c r="C58" s="1322"/>
      <c r="D58" s="1322"/>
      <c r="E58" s="1322"/>
      <c r="F58" s="1322"/>
      <c r="G58" s="1322"/>
      <c r="H58" s="1322"/>
      <c r="I58" s="1322"/>
    </row>
    <row r="59" spans="1:10" ht="8.1" customHeight="1">
      <c r="A59" s="859"/>
      <c r="B59" s="194"/>
      <c r="C59" s="194"/>
      <c r="D59" s="194"/>
      <c r="E59" s="194"/>
      <c r="F59" s="194"/>
      <c r="G59" s="194"/>
      <c r="H59" s="194"/>
      <c r="I59" s="194"/>
    </row>
    <row r="60" spans="1:10" ht="79.5" customHeight="1">
      <c r="A60" s="194"/>
      <c r="B60" s="170" t="s">
        <v>406</v>
      </c>
      <c r="C60" s="1322" t="s">
        <v>407</v>
      </c>
      <c r="D60" s="1322"/>
      <c r="E60" s="1322"/>
      <c r="F60" s="1322"/>
      <c r="G60" s="1322"/>
      <c r="H60" s="1322"/>
      <c r="I60" s="1322"/>
    </row>
    <row r="61" spans="1:10" ht="8.1" customHeight="1">
      <c r="A61" s="194"/>
      <c r="B61" s="170"/>
      <c r="C61" s="860"/>
      <c r="D61" s="860"/>
      <c r="E61" s="860"/>
      <c r="F61" s="860"/>
      <c r="G61" s="860"/>
      <c r="H61" s="860"/>
      <c r="I61" s="860"/>
    </row>
    <row r="62" spans="1:10" ht="96.75" customHeight="1">
      <c r="A62" s="194"/>
      <c r="B62" s="170" t="s">
        <v>408</v>
      </c>
      <c r="C62" s="1322" t="s">
        <v>858</v>
      </c>
      <c r="D62" s="1322"/>
      <c r="E62" s="1322"/>
      <c r="F62" s="1322"/>
      <c r="G62" s="1322"/>
      <c r="H62" s="1322"/>
      <c r="I62" s="1322"/>
    </row>
    <row r="63" spans="1:10" ht="8.1" customHeight="1">
      <c r="A63" s="194"/>
      <c r="B63" s="170"/>
      <c r="C63" s="860"/>
      <c r="D63" s="860"/>
      <c r="E63" s="860"/>
      <c r="F63" s="860"/>
      <c r="G63" s="860"/>
      <c r="H63" s="860"/>
      <c r="I63" s="860"/>
    </row>
    <row r="64" spans="1:10" ht="50.25" customHeight="1">
      <c r="A64" s="194"/>
      <c r="B64" s="170" t="s">
        <v>409</v>
      </c>
      <c r="C64" s="1322" t="s">
        <v>859</v>
      </c>
      <c r="D64" s="1322"/>
      <c r="E64" s="1322"/>
      <c r="F64" s="1322"/>
      <c r="G64" s="1322"/>
      <c r="H64" s="1322"/>
      <c r="I64" s="1322"/>
    </row>
    <row r="65" spans="1:10" ht="8.1" customHeight="1">
      <c r="A65" s="194"/>
      <c r="B65" s="170"/>
      <c r="C65" s="860"/>
      <c r="D65" s="860"/>
      <c r="E65" s="860"/>
      <c r="F65" s="860"/>
      <c r="G65" s="860"/>
      <c r="H65" s="860"/>
      <c r="I65" s="860"/>
    </row>
    <row r="66" spans="1:10" ht="82.5" customHeight="1">
      <c r="A66" s="170" t="s">
        <v>410</v>
      </c>
      <c r="B66" s="1322" t="s">
        <v>860</v>
      </c>
      <c r="C66" s="1322"/>
      <c r="D66" s="1322"/>
      <c r="E66" s="1322"/>
      <c r="F66" s="1322"/>
      <c r="G66" s="1322"/>
      <c r="H66" s="1322"/>
      <c r="I66" s="1322"/>
    </row>
    <row r="67" spans="1:10" ht="8.1" customHeight="1">
      <c r="A67" s="194"/>
      <c r="B67" s="170"/>
      <c r="C67" s="195"/>
      <c r="D67" s="195"/>
      <c r="E67" s="195"/>
      <c r="F67" s="195"/>
      <c r="G67" s="195"/>
      <c r="H67" s="195"/>
      <c r="I67" s="195"/>
    </row>
    <row r="68" spans="1:10" ht="15.6" customHeight="1">
      <c r="A68" s="1320" t="s">
        <v>411</v>
      </c>
      <c r="B68" s="1320"/>
      <c r="C68" s="1320"/>
      <c r="D68" s="1320"/>
      <c r="E68" s="1320"/>
      <c r="F68" s="1320"/>
      <c r="G68" s="1320"/>
      <c r="H68" s="1320"/>
      <c r="I68" s="1320"/>
    </row>
    <row r="69" spans="1:10" ht="8.1" customHeight="1">
      <c r="A69" s="194"/>
      <c r="B69" s="170"/>
      <c r="C69" s="860"/>
      <c r="D69" s="860"/>
      <c r="E69" s="860"/>
      <c r="F69" s="860"/>
      <c r="G69" s="860"/>
      <c r="H69" s="860"/>
      <c r="I69" s="860"/>
    </row>
    <row r="70" spans="1:10" ht="49.5" customHeight="1">
      <c r="A70" s="170" t="s">
        <v>404</v>
      </c>
      <c r="B70" s="1322" t="s">
        <v>861</v>
      </c>
      <c r="C70" s="1322"/>
      <c r="D70" s="1322"/>
      <c r="E70" s="1322"/>
      <c r="F70" s="1322"/>
      <c r="G70" s="1322"/>
      <c r="H70" s="1322"/>
      <c r="I70" s="1322"/>
    </row>
    <row r="71" spans="1:10" ht="41.25" customHeight="1">
      <c r="A71" s="160"/>
      <c r="B71" s="164"/>
      <c r="C71" s="164"/>
      <c r="D71" s="164"/>
      <c r="E71" s="164"/>
      <c r="F71" s="160"/>
      <c r="G71" s="164"/>
      <c r="H71" s="164"/>
      <c r="I71" s="164"/>
      <c r="J71" s="48"/>
    </row>
    <row r="72" spans="1:10" ht="21" customHeight="1">
      <c r="A72" s="1311" t="s">
        <v>396</v>
      </c>
      <c r="B72" s="1311"/>
      <c r="C72" s="1311"/>
      <c r="D72" s="1311"/>
      <c r="E72" s="1318" t="s">
        <v>396</v>
      </c>
      <c r="F72" s="1318"/>
      <c r="G72" s="1318"/>
      <c r="H72" s="1318"/>
      <c r="I72" s="1318"/>
      <c r="J72" s="48"/>
    </row>
    <row r="73" spans="1:10" ht="33" customHeight="1">
      <c r="A73" s="1312" t="s">
        <v>397</v>
      </c>
      <c r="B73" s="1312"/>
      <c r="C73" s="1312"/>
      <c r="D73" s="1312"/>
      <c r="E73" s="1313" t="s">
        <v>398</v>
      </c>
      <c r="F73" s="1313"/>
      <c r="G73" s="1313"/>
      <c r="H73" s="1313"/>
      <c r="I73" s="1313"/>
      <c r="J73" s="48"/>
    </row>
    <row r="74" spans="1:10" ht="15.75">
      <c r="A74" s="163" t="s">
        <v>399</v>
      </c>
      <c r="B74" s="164"/>
      <c r="C74" s="164"/>
      <c r="D74" s="164"/>
      <c r="E74" s="164"/>
      <c r="F74" s="164"/>
      <c r="G74" s="164"/>
      <c r="H74" s="164"/>
      <c r="I74" s="165" t="s">
        <v>412</v>
      </c>
      <c r="J74" s="48"/>
    </row>
    <row r="75" spans="1:10" ht="111" customHeight="1">
      <c r="A75" s="167"/>
      <c r="B75" s="170" t="s">
        <v>413</v>
      </c>
      <c r="C75" s="1322" t="s">
        <v>862</v>
      </c>
      <c r="D75" s="1322"/>
      <c r="E75" s="1322"/>
      <c r="F75" s="1322"/>
      <c r="G75" s="1322"/>
      <c r="H75" s="1322"/>
      <c r="I75" s="1322"/>
    </row>
    <row r="76" spans="1:10" ht="9.9499999999999993" customHeight="1">
      <c r="A76" s="167"/>
      <c r="B76" s="171"/>
      <c r="C76" s="859"/>
      <c r="D76" s="859"/>
      <c r="E76" s="859"/>
      <c r="F76" s="859"/>
      <c r="G76" s="859"/>
      <c r="H76" s="859"/>
      <c r="I76" s="859"/>
    </row>
    <row r="77" spans="1:10" ht="99" customHeight="1">
      <c r="A77" s="167"/>
      <c r="B77" s="170" t="s">
        <v>408</v>
      </c>
      <c r="C77" s="1322" t="s">
        <v>863</v>
      </c>
      <c r="D77" s="1322"/>
      <c r="E77" s="1322"/>
      <c r="F77" s="1322"/>
      <c r="G77" s="1322"/>
      <c r="H77" s="1322"/>
      <c r="I77" s="1322"/>
    </row>
    <row r="78" spans="1:10" ht="9.9499999999999993" customHeight="1">
      <c r="A78" s="167"/>
      <c r="B78" s="170"/>
      <c r="C78" s="172"/>
      <c r="D78" s="172"/>
      <c r="E78" s="172"/>
      <c r="F78" s="172"/>
      <c r="G78" s="172"/>
      <c r="H78" s="172"/>
      <c r="I78" s="172"/>
    </row>
    <row r="79" spans="1:10" ht="126" customHeight="1">
      <c r="A79" s="167"/>
      <c r="B79" s="170" t="s">
        <v>409</v>
      </c>
      <c r="C79" s="1322" t="s">
        <v>864</v>
      </c>
      <c r="D79" s="1322"/>
      <c r="E79" s="1322"/>
      <c r="F79" s="1322"/>
      <c r="G79" s="1322"/>
      <c r="H79" s="1322"/>
      <c r="I79" s="1322"/>
    </row>
    <row r="80" spans="1:10" ht="9.9499999999999993" customHeight="1">
      <c r="A80" s="167"/>
      <c r="B80" s="170"/>
      <c r="C80" s="172"/>
      <c r="D80" s="172"/>
      <c r="E80" s="172"/>
      <c r="F80" s="172"/>
      <c r="G80" s="172"/>
      <c r="H80" s="172"/>
      <c r="I80" s="172"/>
    </row>
    <row r="81" spans="1:10" ht="93.75" customHeight="1">
      <c r="A81" s="167"/>
      <c r="B81" s="170" t="s">
        <v>414</v>
      </c>
      <c r="C81" s="1322" t="s">
        <v>415</v>
      </c>
      <c r="D81" s="1322"/>
      <c r="E81" s="1322"/>
      <c r="F81" s="1322"/>
      <c r="G81" s="1322"/>
      <c r="H81" s="1322"/>
      <c r="I81" s="1322"/>
    </row>
    <row r="82" spans="1:10" ht="9.9499999999999993" customHeight="1">
      <c r="A82" s="167"/>
      <c r="B82" s="170"/>
      <c r="C82" s="172"/>
      <c r="D82" s="172"/>
      <c r="E82" s="172"/>
      <c r="F82" s="172"/>
      <c r="G82" s="172"/>
      <c r="H82" s="172"/>
      <c r="I82" s="172"/>
    </row>
    <row r="83" spans="1:10" ht="66" customHeight="1">
      <c r="A83" s="167"/>
      <c r="B83" s="170" t="s">
        <v>416</v>
      </c>
      <c r="C83" s="1322" t="s">
        <v>865</v>
      </c>
      <c r="D83" s="1322"/>
      <c r="E83" s="1322"/>
      <c r="F83" s="1322"/>
      <c r="G83" s="1322"/>
      <c r="H83" s="1322"/>
      <c r="I83" s="1322"/>
    </row>
    <row r="84" spans="1:10" ht="10.9" customHeight="1">
      <c r="A84" s="194"/>
      <c r="B84" s="170"/>
      <c r="C84" s="172"/>
      <c r="D84" s="172"/>
      <c r="E84" s="172"/>
      <c r="F84" s="172"/>
      <c r="G84" s="172"/>
      <c r="H84" s="172"/>
      <c r="I84" s="172"/>
    </row>
    <row r="85" spans="1:10" ht="66" customHeight="1">
      <c r="A85" s="194"/>
      <c r="B85" s="170" t="s">
        <v>417</v>
      </c>
      <c r="C85" s="1322" t="s">
        <v>866</v>
      </c>
      <c r="D85" s="1322"/>
      <c r="E85" s="1322"/>
      <c r="F85" s="1322"/>
      <c r="G85" s="1322"/>
      <c r="H85" s="1322"/>
      <c r="I85" s="1322"/>
    </row>
    <row r="86" spans="1:10" ht="9.9499999999999993" customHeight="1">
      <c r="A86" s="167"/>
      <c r="B86" s="170"/>
      <c r="C86" s="172"/>
      <c r="D86" s="172"/>
      <c r="E86" s="172"/>
      <c r="F86" s="172"/>
      <c r="G86" s="172"/>
      <c r="H86" s="172"/>
      <c r="I86" s="172"/>
    </row>
    <row r="87" spans="1:10" ht="63.75" customHeight="1">
      <c r="A87" s="194"/>
      <c r="B87" s="170" t="s">
        <v>867</v>
      </c>
      <c r="C87" s="1323" t="s">
        <v>868</v>
      </c>
      <c r="D87" s="1323"/>
      <c r="E87" s="1323"/>
      <c r="F87" s="1323"/>
      <c r="G87" s="1323"/>
      <c r="H87" s="1323"/>
      <c r="I87" s="1323"/>
    </row>
    <row r="88" spans="1:10" ht="8.1" customHeight="1">
      <c r="A88" s="194"/>
      <c r="B88" s="172"/>
      <c r="C88" s="172"/>
      <c r="D88" s="172"/>
      <c r="E88" s="172"/>
      <c r="F88" s="172"/>
      <c r="G88" s="172"/>
      <c r="H88" s="172"/>
      <c r="I88" s="172"/>
    </row>
    <row r="89" spans="1:10" ht="37.5" customHeight="1">
      <c r="A89" s="170" t="s">
        <v>410</v>
      </c>
      <c r="B89" s="1322" t="s">
        <v>418</v>
      </c>
      <c r="C89" s="1322"/>
      <c r="D89" s="1322"/>
      <c r="E89" s="1322"/>
      <c r="F89" s="1322"/>
      <c r="G89" s="1322"/>
      <c r="H89" s="1322"/>
      <c r="I89" s="1322"/>
    </row>
    <row r="90" spans="1:10" ht="39.75" customHeight="1">
      <c r="A90" s="160"/>
      <c r="B90" s="164"/>
      <c r="C90" s="164"/>
      <c r="D90" s="164"/>
      <c r="E90" s="164"/>
      <c r="F90" s="160"/>
      <c r="G90" s="164"/>
      <c r="H90" s="164"/>
      <c r="I90" s="164"/>
      <c r="J90" s="48"/>
    </row>
    <row r="91" spans="1:10" ht="21" customHeight="1">
      <c r="A91" s="1311" t="s">
        <v>396</v>
      </c>
      <c r="B91" s="1311"/>
      <c r="C91" s="1311"/>
      <c r="D91" s="1311"/>
      <c r="E91" s="1318" t="s">
        <v>396</v>
      </c>
      <c r="F91" s="1318"/>
      <c r="G91" s="1318"/>
      <c r="H91" s="1318"/>
      <c r="I91" s="1318"/>
      <c r="J91" s="48"/>
    </row>
    <row r="92" spans="1:10" ht="33" customHeight="1">
      <c r="A92" s="1312" t="s">
        <v>397</v>
      </c>
      <c r="B92" s="1312"/>
      <c r="C92" s="1312"/>
      <c r="D92" s="1312"/>
      <c r="E92" s="1313" t="s">
        <v>398</v>
      </c>
      <c r="F92" s="1313"/>
      <c r="G92" s="1313"/>
      <c r="H92" s="1313"/>
      <c r="I92" s="1313"/>
      <c r="J92" s="48"/>
    </row>
    <row r="93" spans="1:10" ht="15.75">
      <c r="A93" s="163" t="s">
        <v>399</v>
      </c>
      <c r="B93" s="164"/>
      <c r="C93" s="164"/>
      <c r="D93" s="164"/>
      <c r="E93" s="164"/>
      <c r="F93" s="164"/>
      <c r="G93" s="164"/>
      <c r="H93" s="164"/>
      <c r="I93" s="165" t="s">
        <v>419</v>
      </c>
      <c r="J93" s="48"/>
    </row>
    <row r="94" spans="1:10" ht="15.75">
      <c r="A94" s="163"/>
      <c r="B94" s="164"/>
      <c r="C94" s="164"/>
      <c r="D94" s="164"/>
      <c r="E94" s="164"/>
      <c r="F94" s="164"/>
      <c r="G94" s="164"/>
      <c r="H94" s="164"/>
      <c r="I94" s="165"/>
      <c r="J94" s="48"/>
    </row>
    <row r="95" spans="1:10" ht="15.6" customHeight="1">
      <c r="A95" s="1320" t="s">
        <v>420</v>
      </c>
      <c r="B95" s="1320"/>
      <c r="C95" s="1320"/>
      <c r="D95" s="1320"/>
      <c r="E95" s="1320"/>
      <c r="F95" s="1320"/>
      <c r="G95" s="1320"/>
      <c r="H95" s="1320"/>
      <c r="I95" s="1320"/>
    </row>
    <row r="96" spans="1:10" ht="8.1" customHeight="1">
      <c r="A96" s="194"/>
      <c r="B96" s="172"/>
      <c r="C96" s="172"/>
      <c r="D96" s="172"/>
      <c r="E96" s="172"/>
      <c r="F96" s="172"/>
      <c r="G96" s="172"/>
      <c r="H96" s="172"/>
      <c r="I96" s="172"/>
    </row>
    <row r="97" spans="1:9" ht="80.25" customHeight="1">
      <c r="A97" s="170" t="s">
        <v>404</v>
      </c>
      <c r="B97" s="1322" t="s">
        <v>869</v>
      </c>
      <c r="C97" s="1322"/>
      <c r="D97" s="1322"/>
      <c r="E97" s="1322"/>
      <c r="F97" s="1322"/>
      <c r="G97" s="1322"/>
      <c r="H97" s="1322"/>
      <c r="I97" s="1322"/>
    </row>
    <row r="98" spans="1:9" ht="8.1" customHeight="1">
      <c r="A98" s="194"/>
      <c r="B98" s="172"/>
      <c r="C98" s="172"/>
      <c r="D98" s="172"/>
      <c r="E98" s="172"/>
      <c r="F98" s="172"/>
      <c r="G98" s="172"/>
      <c r="H98" s="172"/>
      <c r="I98" s="172"/>
    </row>
    <row r="99" spans="1:9" ht="160.5" customHeight="1">
      <c r="A99" s="170" t="s">
        <v>410</v>
      </c>
      <c r="B99" s="1322" t="s">
        <v>870</v>
      </c>
      <c r="C99" s="1322"/>
      <c r="D99" s="1322"/>
      <c r="E99" s="1322"/>
      <c r="F99" s="1322"/>
      <c r="G99" s="1322"/>
      <c r="H99" s="1322"/>
      <c r="I99" s="1322"/>
    </row>
    <row r="100" spans="1:9" ht="8.1" customHeight="1">
      <c r="A100" s="194"/>
      <c r="B100" s="172"/>
      <c r="C100" s="172"/>
      <c r="D100" s="172"/>
      <c r="E100" s="172"/>
      <c r="F100" s="172"/>
      <c r="G100" s="172"/>
      <c r="H100" s="172"/>
      <c r="I100" s="172"/>
    </row>
    <row r="101" spans="1:9" ht="51.75" customHeight="1">
      <c r="A101" s="170" t="s">
        <v>421</v>
      </c>
      <c r="B101" s="1322" t="s">
        <v>871</v>
      </c>
      <c r="C101" s="1322"/>
      <c r="D101" s="1322"/>
      <c r="E101" s="1322"/>
      <c r="F101" s="1322"/>
      <c r="G101" s="1322"/>
      <c r="H101" s="1322"/>
      <c r="I101" s="1322"/>
    </row>
    <row r="102" spans="1:9" ht="15" customHeight="1">
      <c r="A102" s="859"/>
      <c r="B102" s="194"/>
      <c r="C102" s="194"/>
      <c r="D102" s="194"/>
      <c r="E102" s="194"/>
      <c r="F102" s="194"/>
      <c r="G102" s="194"/>
      <c r="H102" s="194"/>
      <c r="I102" s="194"/>
    </row>
    <row r="103" spans="1:9" ht="15.6" customHeight="1">
      <c r="A103" s="1320" t="s">
        <v>422</v>
      </c>
      <c r="B103" s="1320"/>
      <c r="C103" s="1320"/>
      <c r="D103" s="1320"/>
      <c r="E103" s="1320"/>
      <c r="F103" s="1320"/>
      <c r="G103" s="1320"/>
      <c r="H103" s="1320"/>
      <c r="I103" s="1320"/>
    </row>
    <row r="104" spans="1:9" ht="8.1" customHeight="1">
      <c r="A104" s="194"/>
      <c r="B104" s="172"/>
      <c r="C104" s="172"/>
      <c r="D104" s="172"/>
      <c r="E104" s="172"/>
      <c r="F104" s="172"/>
      <c r="G104" s="172"/>
      <c r="H104" s="172"/>
      <c r="I104" s="172"/>
    </row>
    <row r="105" spans="1:9" ht="54.75" customHeight="1">
      <c r="A105" s="170" t="s">
        <v>404</v>
      </c>
      <c r="B105" s="1314" t="s">
        <v>872</v>
      </c>
      <c r="C105" s="1314"/>
      <c r="D105" s="1314"/>
      <c r="E105" s="1314"/>
      <c r="F105" s="1314"/>
      <c r="G105" s="1314"/>
      <c r="H105" s="1314"/>
      <c r="I105" s="1314"/>
    </row>
    <row r="106" spans="1:9" ht="8.1" customHeight="1">
      <c r="A106" s="194"/>
      <c r="B106" s="172"/>
      <c r="C106" s="172"/>
      <c r="D106" s="172"/>
      <c r="E106" s="172"/>
      <c r="F106" s="172"/>
      <c r="G106" s="172"/>
      <c r="H106" s="172"/>
      <c r="I106" s="172"/>
    </row>
    <row r="107" spans="1:9" ht="51.75" customHeight="1">
      <c r="A107" s="170" t="s">
        <v>410</v>
      </c>
      <c r="B107" s="1314" t="s">
        <v>873</v>
      </c>
      <c r="C107" s="1314"/>
      <c r="D107" s="1314"/>
      <c r="E107" s="1314"/>
      <c r="F107" s="1314"/>
      <c r="G107" s="1314"/>
      <c r="H107" s="1314"/>
      <c r="I107" s="1314"/>
    </row>
    <row r="108" spans="1:9" ht="8.1" customHeight="1">
      <c r="A108" s="194"/>
      <c r="B108" s="172"/>
      <c r="C108" s="172"/>
      <c r="D108" s="172"/>
      <c r="E108" s="172"/>
      <c r="F108" s="172"/>
      <c r="G108" s="172"/>
      <c r="H108" s="172"/>
      <c r="I108" s="172"/>
    </row>
    <row r="109" spans="1:9" ht="15.6" customHeight="1">
      <c r="A109" s="1320" t="s">
        <v>423</v>
      </c>
      <c r="B109" s="1320"/>
      <c r="C109" s="1320"/>
      <c r="D109" s="1320"/>
      <c r="E109" s="1320"/>
      <c r="F109" s="1320"/>
      <c r="G109" s="1320"/>
      <c r="H109" s="1320"/>
      <c r="I109" s="1320"/>
    </row>
    <row r="110" spans="1:9" ht="15" customHeight="1">
      <c r="A110" s="858"/>
      <c r="B110" s="194"/>
      <c r="C110" s="194"/>
      <c r="D110" s="194"/>
      <c r="E110" s="194"/>
      <c r="F110" s="194"/>
      <c r="G110" s="194"/>
      <c r="H110" s="194"/>
      <c r="I110" s="194"/>
    </row>
    <row r="111" spans="1:9" ht="58.5" customHeight="1">
      <c r="A111" s="170" t="s">
        <v>404</v>
      </c>
      <c r="B111" s="1314" t="s">
        <v>874</v>
      </c>
      <c r="C111" s="1314"/>
      <c r="D111" s="1314"/>
      <c r="E111" s="1314"/>
      <c r="F111" s="1314"/>
      <c r="G111" s="1314"/>
      <c r="H111" s="1314"/>
      <c r="I111" s="1314"/>
    </row>
    <row r="112" spans="1:9" ht="51" customHeight="1">
      <c r="A112" s="170"/>
      <c r="B112" s="161"/>
      <c r="C112" s="161"/>
      <c r="D112" s="161"/>
      <c r="E112" s="161"/>
      <c r="F112" s="161"/>
      <c r="G112" s="161"/>
      <c r="H112" s="161"/>
      <c r="I112" s="161"/>
    </row>
    <row r="113" spans="1:10" ht="26.25" customHeight="1">
      <c r="A113" s="167"/>
      <c r="B113" s="167"/>
      <c r="C113" s="167"/>
      <c r="D113" s="167"/>
      <c r="E113" s="167"/>
      <c r="F113" s="167"/>
      <c r="G113" s="167"/>
      <c r="H113" s="167"/>
      <c r="I113" s="167"/>
      <c r="J113" s="48"/>
    </row>
    <row r="114" spans="1:10" ht="21" customHeight="1">
      <c r="A114" s="1311" t="s">
        <v>396</v>
      </c>
      <c r="B114" s="1311"/>
      <c r="C114" s="1311"/>
      <c r="D114" s="1311"/>
      <c r="E114" s="1318" t="s">
        <v>396</v>
      </c>
      <c r="F114" s="1318"/>
      <c r="G114" s="1318"/>
      <c r="H114" s="1318"/>
      <c r="I114" s="1318"/>
      <c r="J114" s="48"/>
    </row>
    <row r="115" spans="1:10" ht="33" customHeight="1">
      <c r="A115" s="1312" t="s">
        <v>397</v>
      </c>
      <c r="B115" s="1312"/>
      <c r="C115" s="1312"/>
      <c r="D115" s="1312"/>
      <c r="E115" s="1313" t="s">
        <v>398</v>
      </c>
      <c r="F115" s="1313"/>
      <c r="G115" s="1313"/>
      <c r="H115" s="1313"/>
      <c r="I115" s="1313"/>
      <c r="J115" s="48"/>
    </row>
    <row r="116" spans="1:10" ht="15.75">
      <c r="A116" s="163" t="s">
        <v>399</v>
      </c>
      <c r="B116" s="164"/>
      <c r="C116" s="164"/>
      <c r="D116" s="164"/>
      <c r="E116" s="164"/>
      <c r="F116" s="164"/>
      <c r="G116" s="164"/>
      <c r="H116" s="164"/>
      <c r="I116" s="165" t="s">
        <v>424</v>
      </c>
      <c r="J116" s="48"/>
    </row>
    <row r="117" spans="1:10" ht="33.75" customHeight="1">
      <c r="A117" s="168"/>
      <c r="B117" s="167"/>
      <c r="C117" s="167"/>
      <c r="D117" s="167"/>
      <c r="E117" s="167"/>
      <c r="F117" s="167"/>
      <c r="G117" s="167"/>
      <c r="H117" s="167"/>
      <c r="I117" s="167"/>
    </row>
    <row r="118" spans="1:10" ht="50.25" customHeight="1">
      <c r="A118" s="170" t="s">
        <v>410</v>
      </c>
      <c r="B118" s="1314" t="s">
        <v>875</v>
      </c>
      <c r="C118" s="1314"/>
      <c r="D118" s="1314"/>
      <c r="E118" s="1314"/>
      <c r="F118" s="1314"/>
      <c r="G118" s="1314"/>
      <c r="H118" s="1314"/>
      <c r="I118" s="1314"/>
    </row>
    <row r="119" spans="1:10" ht="12" customHeight="1">
      <c r="A119" s="859"/>
      <c r="B119" s="194"/>
      <c r="C119" s="194"/>
      <c r="D119" s="194"/>
      <c r="E119" s="194"/>
      <c r="F119" s="194"/>
      <c r="G119" s="194"/>
      <c r="H119" s="194"/>
      <c r="I119" s="194"/>
    </row>
    <row r="120" spans="1:10" ht="15.6" customHeight="1">
      <c r="A120" s="1320" t="s">
        <v>425</v>
      </c>
      <c r="B120" s="1320"/>
      <c r="C120" s="1320"/>
      <c r="D120" s="1320"/>
      <c r="E120" s="1320"/>
      <c r="F120" s="1320"/>
      <c r="G120" s="1320"/>
      <c r="H120" s="1320"/>
      <c r="I120" s="1320"/>
    </row>
    <row r="121" spans="1:10" ht="15.95" customHeight="1">
      <c r="A121" s="859"/>
      <c r="B121" s="194"/>
      <c r="C121" s="194"/>
      <c r="D121" s="194"/>
      <c r="E121" s="194"/>
      <c r="F121" s="194"/>
      <c r="G121" s="194"/>
      <c r="H121" s="194"/>
      <c r="I121" s="194"/>
    </row>
    <row r="122" spans="1:10" ht="38.25" customHeight="1">
      <c r="A122" s="170" t="s">
        <v>404</v>
      </c>
      <c r="B122" s="1314" t="s">
        <v>426</v>
      </c>
      <c r="C122" s="1314"/>
      <c r="D122" s="1314"/>
      <c r="E122" s="1314"/>
      <c r="F122" s="1314"/>
      <c r="G122" s="1314"/>
      <c r="H122" s="1314"/>
      <c r="I122" s="1314"/>
    </row>
    <row r="123" spans="1:10" ht="8.1" customHeight="1">
      <c r="A123" s="194"/>
      <c r="B123" s="172"/>
      <c r="C123" s="172"/>
      <c r="D123" s="172"/>
      <c r="E123" s="172"/>
      <c r="F123" s="172"/>
      <c r="G123" s="172"/>
      <c r="H123" s="172"/>
      <c r="I123" s="172"/>
    </row>
    <row r="124" spans="1:10" ht="34.5" customHeight="1">
      <c r="A124" s="170" t="s">
        <v>410</v>
      </c>
      <c r="B124" s="1321" t="s">
        <v>427</v>
      </c>
      <c r="C124" s="1321"/>
      <c r="D124" s="1321"/>
      <c r="E124" s="1321"/>
      <c r="F124" s="1321"/>
      <c r="G124" s="1321"/>
      <c r="H124" s="1321"/>
      <c r="I124" s="1321"/>
    </row>
    <row r="125" spans="1:10" ht="12" customHeight="1">
      <c r="A125" s="196"/>
      <c r="B125" s="194"/>
      <c r="C125" s="194"/>
      <c r="D125" s="194"/>
      <c r="E125" s="194"/>
      <c r="F125" s="194"/>
      <c r="G125" s="194"/>
      <c r="H125" s="194"/>
      <c r="I125" s="194"/>
    </row>
    <row r="126" spans="1:10" ht="15.6" customHeight="1">
      <c r="A126" s="1320" t="s">
        <v>428</v>
      </c>
      <c r="B126" s="1320"/>
      <c r="C126" s="1320"/>
      <c r="D126" s="1320"/>
      <c r="E126" s="1320"/>
      <c r="F126" s="1320"/>
      <c r="G126" s="1320"/>
      <c r="H126" s="1320"/>
      <c r="I126" s="1320"/>
    </row>
    <row r="127" spans="1:10" ht="15.95" customHeight="1">
      <c r="A127" s="859"/>
      <c r="B127" s="194"/>
      <c r="C127" s="194"/>
      <c r="D127" s="194"/>
      <c r="E127" s="194"/>
      <c r="F127" s="194"/>
      <c r="G127" s="194"/>
      <c r="H127" s="194"/>
      <c r="I127" s="194"/>
    </row>
    <row r="128" spans="1:10" ht="82.5" customHeight="1">
      <c r="A128" s="1314" t="s">
        <v>876</v>
      </c>
      <c r="B128" s="1314"/>
      <c r="C128" s="1314"/>
      <c r="D128" s="1314"/>
      <c r="E128" s="1314"/>
      <c r="F128" s="1314"/>
      <c r="G128" s="1314"/>
      <c r="H128" s="1314"/>
      <c r="I128" s="1314"/>
    </row>
    <row r="129" spans="1:10" ht="12" customHeight="1">
      <c r="A129" s="196"/>
      <c r="B129" s="194"/>
      <c r="C129" s="194"/>
      <c r="D129" s="194"/>
      <c r="E129" s="194"/>
      <c r="F129" s="194"/>
      <c r="G129" s="194"/>
      <c r="H129" s="194"/>
      <c r="I129" s="194"/>
    </row>
    <row r="130" spans="1:10" ht="21.75" customHeight="1">
      <c r="A130" s="1320" t="s">
        <v>429</v>
      </c>
      <c r="B130" s="1320"/>
      <c r="C130" s="1320"/>
      <c r="D130" s="1320"/>
      <c r="E130" s="1320"/>
      <c r="F130" s="1320"/>
      <c r="G130" s="1320"/>
      <c r="H130" s="1320"/>
      <c r="I130" s="1320"/>
    </row>
    <row r="131" spans="1:10" ht="15.95" customHeight="1">
      <c r="A131" s="858"/>
      <c r="B131" s="194"/>
      <c r="C131" s="194"/>
      <c r="D131" s="194"/>
      <c r="E131" s="194"/>
      <c r="F131" s="194"/>
      <c r="G131" s="194"/>
      <c r="H131" s="194"/>
      <c r="I131" s="194"/>
    </row>
    <row r="132" spans="1:10" ht="69" customHeight="1">
      <c r="A132" s="170" t="s">
        <v>404</v>
      </c>
      <c r="B132" s="1314" t="s">
        <v>877</v>
      </c>
      <c r="C132" s="1314"/>
      <c r="D132" s="1314"/>
      <c r="E132" s="1314"/>
      <c r="F132" s="1314"/>
      <c r="G132" s="1314"/>
      <c r="H132" s="1314"/>
      <c r="I132" s="1314"/>
    </row>
    <row r="133" spans="1:10" ht="8.1" customHeight="1">
      <c r="A133" s="194"/>
      <c r="B133" s="172"/>
      <c r="C133" s="172"/>
      <c r="D133" s="172"/>
      <c r="E133" s="172"/>
      <c r="F133" s="172"/>
      <c r="G133" s="172"/>
      <c r="H133" s="172"/>
      <c r="I133" s="172"/>
    </row>
    <row r="134" spans="1:10" ht="183" customHeight="1">
      <c r="A134" s="170" t="s">
        <v>410</v>
      </c>
      <c r="B134" s="1314" t="s">
        <v>878</v>
      </c>
      <c r="C134" s="1314"/>
      <c r="D134" s="1314"/>
      <c r="E134" s="1314"/>
      <c r="F134" s="1314"/>
      <c r="G134" s="1314"/>
      <c r="H134" s="1314"/>
      <c r="I134" s="1314"/>
    </row>
    <row r="135" spans="1:10" ht="28.5" customHeight="1">
      <c r="A135" s="170"/>
      <c r="B135" s="161"/>
      <c r="C135" s="161"/>
      <c r="D135" s="161"/>
      <c r="E135" s="161"/>
      <c r="F135" s="161"/>
      <c r="G135" s="161"/>
      <c r="H135" s="161"/>
      <c r="I135" s="161"/>
    </row>
    <row r="136" spans="1:10" ht="24.95" customHeight="1">
      <c r="A136" s="170"/>
      <c r="B136" s="161"/>
      <c r="C136" s="161"/>
      <c r="D136" s="161"/>
      <c r="E136" s="161"/>
      <c r="F136" s="161"/>
      <c r="G136" s="161"/>
      <c r="H136" s="161"/>
      <c r="I136" s="161"/>
    </row>
    <row r="137" spans="1:10" ht="21" customHeight="1">
      <c r="A137" s="1311" t="s">
        <v>396</v>
      </c>
      <c r="B137" s="1311"/>
      <c r="C137" s="1311"/>
      <c r="D137" s="1311"/>
      <c r="E137" s="1318" t="s">
        <v>396</v>
      </c>
      <c r="F137" s="1318"/>
      <c r="G137" s="1318"/>
      <c r="H137" s="1318"/>
      <c r="I137" s="1318"/>
      <c r="J137" s="48"/>
    </row>
    <row r="138" spans="1:10" ht="33" customHeight="1">
      <c r="A138" s="1312" t="s">
        <v>397</v>
      </c>
      <c r="B138" s="1312"/>
      <c r="C138" s="1312"/>
      <c r="D138" s="1312"/>
      <c r="E138" s="1313" t="s">
        <v>398</v>
      </c>
      <c r="F138" s="1313"/>
      <c r="G138" s="1313"/>
      <c r="H138" s="1313"/>
      <c r="I138" s="1313"/>
      <c r="J138" s="48"/>
    </row>
    <row r="139" spans="1:10" ht="15.75">
      <c r="A139" s="163" t="s">
        <v>399</v>
      </c>
      <c r="B139" s="164"/>
      <c r="C139" s="164"/>
      <c r="D139" s="164"/>
      <c r="E139" s="164"/>
      <c r="F139" s="164"/>
      <c r="G139" s="164"/>
      <c r="H139" s="164"/>
      <c r="I139" s="165" t="s">
        <v>430</v>
      </c>
      <c r="J139" s="48"/>
    </row>
    <row r="140" spans="1:10" ht="15.75">
      <c r="A140" s="163"/>
      <c r="B140" s="164"/>
      <c r="C140" s="164"/>
      <c r="D140" s="164"/>
      <c r="E140" s="164"/>
      <c r="F140" s="164"/>
      <c r="G140" s="164"/>
      <c r="H140" s="164"/>
      <c r="I140" s="165"/>
      <c r="J140" s="48"/>
    </row>
    <row r="141" spans="1:10" ht="8.25" customHeight="1">
      <c r="A141" s="193"/>
      <c r="B141" s="164"/>
      <c r="C141" s="164"/>
      <c r="D141" s="164"/>
      <c r="E141" s="164"/>
      <c r="F141" s="164"/>
      <c r="G141" s="164"/>
      <c r="H141" s="164"/>
      <c r="I141" s="165"/>
      <c r="J141" s="48"/>
    </row>
    <row r="142" spans="1:10" ht="54" customHeight="1">
      <c r="A142" s="170" t="s">
        <v>421</v>
      </c>
      <c r="B142" s="1314" t="s">
        <v>879</v>
      </c>
      <c r="C142" s="1314"/>
      <c r="D142" s="1314"/>
      <c r="E142" s="1314"/>
      <c r="F142" s="1314"/>
      <c r="G142" s="1314"/>
      <c r="H142" s="1314"/>
      <c r="I142" s="1314"/>
    </row>
    <row r="143" spans="1:10" ht="12" customHeight="1">
      <c r="A143" s="170"/>
      <c r="B143" s="1314"/>
      <c r="C143" s="1314"/>
      <c r="D143" s="1314"/>
      <c r="E143" s="1314"/>
      <c r="F143" s="1314"/>
      <c r="G143" s="1314"/>
      <c r="H143" s="1314"/>
      <c r="I143" s="1314"/>
    </row>
    <row r="144" spans="1:10" ht="124.5" customHeight="1">
      <c r="A144" s="170" t="s">
        <v>431</v>
      </c>
      <c r="B144" s="1314" t="s">
        <v>880</v>
      </c>
      <c r="C144" s="1314"/>
      <c r="D144" s="1314"/>
      <c r="E144" s="1314"/>
      <c r="F144" s="1314"/>
      <c r="G144" s="1314"/>
      <c r="H144" s="1314"/>
      <c r="I144" s="1314"/>
    </row>
    <row r="145" spans="1:10" ht="12" customHeight="1">
      <c r="A145" s="170"/>
      <c r="B145" s="1314"/>
      <c r="C145" s="1314"/>
      <c r="D145" s="1314"/>
      <c r="E145" s="1314"/>
      <c r="F145" s="1314"/>
      <c r="G145" s="1314"/>
      <c r="H145" s="1314"/>
      <c r="I145" s="1314"/>
    </row>
    <row r="146" spans="1:10" ht="51" customHeight="1">
      <c r="A146" s="170" t="s">
        <v>432</v>
      </c>
      <c r="B146" s="1314" t="s">
        <v>881</v>
      </c>
      <c r="C146" s="1314"/>
      <c r="D146" s="1314"/>
      <c r="E146" s="1314"/>
      <c r="F146" s="1314"/>
      <c r="G146" s="1314"/>
      <c r="H146" s="1314"/>
      <c r="I146" s="1314"/>
    </row>
    <row r="147" spans="1:10" ht="12" customHeight="1">
      <c r="A147" s="170"/>
      <c r="B147" s="1314"/>
      <c r="C147" s="1314"/>
      <c r="D147" s="1314"/>
      <c r="E147" s="1314"/>
      <c r="F147" s="1314"/>
      <c r="G147" s="1314"/>
      <c r="H147" s="1314"/>
      <c r="I147" s="1314"/>
    </row>
    <row r="148" spans="1:10" ht="145.5" customHeight="1">
      <c r="A148" s="170" t="s">
        <v>433</v>
      </c>
      <c r="B148" s="1314" t="s">
        <v>882</v>
      </c>
      <c r="C148" s="1314"/>
      <c r="D148" s="1314"/>
      <c r="E148" s="1314"/>
      <c r="F148" s="1314"/>
      <c r="G148" s="1314"/>
      <c r="H148" s="1314"/>
      <c r="I148" s="1314"/>
    </row>
    <row r="149" spans="1:10" ht="12" customHeight="1">
      <c r="A149" s="170"/>
      <c r="B149" s="1314"/>
      <c r="C149" s="1314"/>
      <c r="D149" s="1314"/>
      <c r="E149" s="1314"/>
      <c r="F149" s="1314"/>
      <c r="G149" s="1314"/>
      <c r="H149" s="1314"/>
      <c r="I149" s="1314"/>
    </row>
    <row r="150" spans="1:10" ht="70.5" customHeight="1">
      <c r="A150" s="170" t="s">
        <v>434</v>
      </c>
      <c r="B150" s="1314" t="s">
        <v>435</v>
      </c>
      <c r="C150" s="1314"/>
      <c r="D150" s="1314"/>
      <c r="E150" s="1314"/>
      <c r="F150" s="1314"/>
      <c r="G150" s="1314"/>
      <c r="H150" s="1314"/>
      <c r="I150" s="1314"/>
    </row>
    <row r="151" spans="1:10" ht="12" customHeight="1">
      <c r="A151" s="170"/>
      <c r="B151" s="1314"/>
      <c r="C151" s="1314"/>
      <c r="D151" s="1314"/>
      <c r="E151" s="1314"/>
      <c r="F151" s="1314"/>
      <c r="G151" s="1314"/>
      <c r="H151" s="1314"/>
      <c r="I151" s="1314"/>
    </row>
    <row r="152" spans="1:10" ht="102.75" customHeight="1">
      <c r="A152" s="170" t="s">
        <v>436</v>
      </c>
      <c r="B152" s="1314" t="s">
        <v>883</v>
      </c>
      <c r="C152" s="1314"/>
      <c r="D152" s="1314"/>
      <c r="E152" s="1314"/>
      <c r="F152" s="1314"/>
      <c r="G152" s="1314"/>
      <c r="H152" s="1314"/>
      <c r="I152" s="1314"/>
    </row>
    <row r="153" spans="1:10" ht="51" customHeight="1">
      <c r="A153" s="170"/>
      <c r="B153" s="161"/>
      <c r="C153" s="161"/>
      <c r="D153" s="161"/>
      <c r="E153" s="161"/>
      <c r="F153" s="161"/>
      <c r="G153" s="161"/>
      <c r="H153" s="161"/>
      <c r="I153" s="161"/>
    </row>
    <row r="154" spans="1:10" ht="24.95" customHeight="1">
      <c r="A154" s="170"/>
      <c r="B154" s="161"/>
      <c r="C154" s="161"/>
      <c r="D154" s="161"/>
      <c r="E154" s="161"/>
      <c r="F154" s="161"/>
      <c r="G154" s="161"/>
      <c r="H154" s="161"/>
      <c r="I154" s="161"/>
    </row>
    <row r="155" spans="1:10" ht="21" customHeight="1">
      <c r="A155" s="1311" t="s">
        <v>396</v>
      </c>
      <c r="B155" s="1311"/>
      <c r="C155" s="1311"/>
      <c r="D155" s="1311"/>
      <c r="E155" s="1318" t="s">
        <v>396</v>
      </c>
      <c r="F155" s="1318"/>
      <c r="G155" s="1318"/>
      <c r="H155" s="1318"/>
      <c r="I155" s="1318"/>
      <c r="J155" s="48"/>
    </row>
    <row r="156" spans="1:10" ht="33" customHeight="1">
      <c r="A156" s="1312" t="s">
        <v>397</v>
      </c>
      <c r="B156" s="1312"/>
      <c r="C156" s="1312"/>
      <c r="D156" s="1312"/>
      <c r="E156" s="1313" t="s">
        <v>398</v>
      </c>
      <c r="F156" s="1313"/>
      <c r="G156" s="1313"/>
      <c r="H156" s="1313"/>
      <c r="I156" s="1313"/>
      <c r="J156" s="48"/>
    </row>
    <row r="157" spans="1:10" ht="15.75">
      <c r="A157" s="163" t="s">
        <v>399</v>
      </c>
      <c r="B157" s="164"/>
      <c r="C157" s="164"/>
      <c r="D157" s="164"/>
      <c r="E157" s="164"/>
      <c r="F157" s="164"/>
      <c r="G157" s="164"/>
      <c r="H157" s="164"/>
      <c r="I157" s="165" t="s">
        <v>437</v>
      </c>
      <c r="J157" s="48"/>
    </row>
    <row r="158" spans="1:10" ht="15.75">
      <c r="A158" s="163"/>
      <c r="B158" s="164"/>
      <c r="C158" s="164"/>
      <c r="D158" s="164"/>
      <c r="E158" s="164"/>
      <c r="F158" s="164"/>
      <c r="G158" s="164"/>
      <c r="H158" s="164"/>
      <c r="I158" s="165"/>
      <c r="J158" s="48"/>
    </row>
    <row r="159" spans="1:10" ht="55.15" customHeight="1">
      <c r="A159" s="170" t="s">
        <v>438</v>
      </c>
      <c r="B159" s="1314" t="s">
        <v>884</v>
      </c>
      <c r="C159" s="1314"/>
      <c r="D159" s="1314"/>
      <c r="E159" s="1314"/>
      <c r="F159" s="1314"/>
      <c r="G159" s="1314"/>
      <c r="H159" s="1314"/>
      <c r="I159" s="1314"/>
    </row>
    <row r="160" spans="1:10" ht="8.4499999999999993" customHeight="1">
      <c r="A160" s="170"/>
      <c r="B160" s="857"/>
      <c r="C160" s="857"/>
      <c r="D160" s="857"/>
      <c r="E160" s="857"/>
      <c r="F160" s="857"/>
      <c r="G160" s="857"/>
      <c r="H160" s="857"/>
      <c r="I160" s="857"/>
    </row>
    <row r="161" spans="1:9" ht="21" customHeight="1">
      <c r="A161" s="170" t="s">
        <v>885</v>
      </c>
      <c r="B161" s="1319" t="s">
        <v>886</v>
      </c>
      <c r="C161" s="1319"/>
      <c r="D161" s="1319"/>
      <c r="E161" s="1319"/>
      <c r="F161" s="1319"/>
      <c r="G161" s="1319"/>
      <c r="H161" s="1319"/>
      <c r="I161" s="1319"/>
    </row>
    <row r="162" spans="1:9" ht="8.1" customHeight="1">
      <c r="A162" s="170"/>
      <c r="B162" s="194"/>
      <c r="C162" s="194"/>
      <c r="D162" s="194"/>
      <c r="E162" s="194"/>
      <c r="F162" s="194"/>
      <c r="G162" s="194"/>
      <c r="H162" s="194"/>
      <c r="I162" s="194"/>
    </row>
    <row r="163" spans="1:9" ht="74.25" customHeight="1">
      <c r="A163" s="170" t="s">
        <v>439</v>
      </c>
      <c r="B163" s="1314" t="s">
        <v>440</v>
      </c>
      <c r="C163" s="1314"/>
      <c r="D163" s="1314"/>
      <c r="E163" s="1314"/>
      <c r="F163" s="1314"/>
      <c r="G163" s="1314"/>
      <c r="H163" s="1314"/>
      <c r="I163" s="1314"/>
    </row>
    <row r="164" spans="1:9" ht="8.1" customHeight="1">
      <c r="A164" s="168"/>
      <c r="B164" s="167"/>
      <c r="C164" s="167"/>
      <c r="D164" s="167"/>
      <c r="E164" s="167"/>
      <c r="F164" s="167"/>
      <c r="G164" s="167"/>
      <c r="H164" s="167"/>
      <c r="I164" s="167"/>
    </row>
    <row r="165" spans="1:9" ht="15.6" customHeight="1">
      <c r="A165" s="1320" t="s">
        <v>441</v>
      </c>
      <c r="B165" s="1320"/>
      <c r="C165" s="1320"/>
      <c r="D165" s="1320"/>
      <c r="E165" s="1320"/>
      <c r="F165" s="1320"/>
      <c r="G165" s="1320"/>
      <c r="H165" s="1320"/>
      <c r="I165" s="1320"/>
    </row>
    <row r="166" spans="1:9" ht="8.1" customHeight="1">
      <c r="A166" s="859"/>
      <c r="B166" s="194"/>
      <c r="C166" s="194"/>
      <c r="D166" s="194"/>
      <c r="E166" s="194"/>
      <c r="F166" s="194"/>
      <c r="G166" s="194"/>
      <c r="H166" s="194"/>
      <c r="I166" s="194"/>
    </row>
    <row r="167" spans="1:9" ht="54.75" customHeight="1">
      <c r="A167" s="1314" t="s">
        <v>442</v>
      </c>
      <c r="B167" s="1314"/>
      <c r="C167" s="1314"/>
      <c r="D167" s="1314"/>
      <c r="E167" s="1314"/>
      <c r="F167" s="1314"/>
      <c r="G167" s="1314"/>
      <c r="H167" s="1314"/>
      <c r="I167" s="1314"/>
    </row>
    <row r="168" spans="1:9" ht="8.1" customHeight="1">
      <c r="A168" s="169"/>
      <c r="B168" s="167"/>
      <c r="C168" s="167"/>
      <c r="D168" s="167"/>
      <c r="E168" s="167"/>
      <c r="F168" s="167"/>
      <c r="G168" s="167"/>
      <c r="H168" s="167"/>
      <c r="I168" s="167"/>
    </row>
    <row r="169" spans="1:9" ht="15.6" customHeight="1">
      <c r="A169" s="1320" t="s">
        <v>443</v>
      </c>
      <c r="B169" s="1320"/>
      <c r="C169" s="1320"/>
      <c r="D169" s="1320"/>
      <c r="E169" s="1320"/>
      <c r="F169" s="1320"/>
      <c r="G169" s="1320"/>
      <c r="H169" s="1320"/>
      <c r="I169" s="1320"/>
    </row>
    <row r="170" spans="1:9" ht="8.1" customHeight="1">
      <c r="A170" s="859"/>
      <c r="B170" s="194"/>
      <c r="C170" s="194"/>
      <c r="D170" s="194"/>
      <c r="E170" s="194"/>
      <c r="F170" s="194"/>
      <c r="G170" s="194"/>
      <c r="H170" s="194"/>
      <c r="I170" s="194"/>
    </row>
    <row r="171" spans="1:9" ht="70.5" customHeight="1">
      <c r="A171" s="170" t="s">
        <v>404</v>
      </c>
      <c r="B171" s="1314" t="s">
        <v>887</v>
      </c>
      <c r="C171" s="1314"/>
      <c r="D171" s="1314"/>
      <c r="E171" s="1314"/>
      <c r="F171" s="1314"/>
      <c r="G171" s="1314"/>
      <c r="H171" s="1314"/>
      <c r="I171" s="1314"/>
    </row>
    <row r="172" spans="1:9" ht="8.1" customHeight="1">
      <c r="A172" s="171"/>
      <c r="B172" s="194"/>
      <c r="C172" s="194"/>
      <c r="D172" s="194"/>
      <c r="E172" s="194"/>
      <c r="F172" s="194"/>
      <c r="G172" s="194"/>
      <c r="H172" s="194"/>
      <c r="I172" s="194"/>
    </row>
    <row r="173" spans="1:9" ht="36" customHeight="1">
      <c r="A173" s="170" t="s">
        <v>410</v>
      </c>
      <c r="B173" s="1314" t="s">
        <v>888</v>
      </c>
      <c r="C173" s="1314"/>
      <c r="D173" s="1314"/>
      <c r="E173" s="1314"/>
      <c r="F173" s="1314"/>
      <c r="G173" s="1314"/>
      <c r="H173" s="1314"/>
      <c r="I173" s="1314"/>
    </row>
    <row r="174" spans="1:9" ht="8.1" customHeight="1">
      <c r="A174" s="171"/>
      <c r="B174" s="194"/>
      <c r="C174" s="194"/>
      <c r="D174" s="194"/>
      <c r="E174" s="194"/>
      <c r="F174" s="194"/>
      <c r="G174" s="194"/>
      <c r="H174" s="194"/>
      <c r="I174" s="194"/>
    </row>
    <row r="175" spans="1:9" ht="52.5" customHeight="1">
      <c r="A175" s="170" t="s">
        <v>421</v>
      </c>
      <c r="B175" s="1314" t="s">
        <v>444</v>
      </c>
      <c r="C175" s="1314"/>
      <c r="D175" s="1314"/>
      <c r="E175" s="1314"/>
      <c r="F175" s="1314"/>
      <c r="G175" s="1314"/>
      <c r="H175" s="1314"/>
      <c r="I175" s="1314"/>
    </row>
    <row r="176" spans="1:9" ht="8.1" customHeight="1">
      <c r="A176" s="170"/>
      <c r="B176" s="194"/>
      <c r="C176" s="194"/>
      <c r="D176" s="194"/>
      <c r="E176" s="194"/>
      <c r="F176" s="194"/>
      <c r="G176" s="194"/>
      <c r="H176" s="194"/>
      <c r="I176" s="194"/>
    </row>
    <row r="177" spans="1:10" ht="49.5" customHeight="1">
      <c r="A177" s="170" t="s">
        <v>431</v>
      </c>
      <c r="B177" s="1314" t="s">
        <v>445</v>
      </c>
      <c r="C177" s="1314"/>
      <c r="D177" s="1314"/>
      <c r="E177" s="1314"/>
      <c r="F177" s="1314"/>
      <c r="G177" s="1314"/>
      <c r="H177" s="1314"/>
      <c r="I177" s="1314"/>
    </row>
    <row r="178" spans="1:10" ht="9" customHeight="1">
      <c r="A178" s="170"/>
      <c r="B178" s="857"/>
      <c r="C178" s="857"/>
      <c r="D178" s="857"/>
      <c r="E178" s="857"/>
      <c r="F178" s="857"/>
      <c r="G178" s="857"/>
      <c r="H178" s="857"/>
      <c r="I178" s="857"/>
    </row>
    <row r="179" spans="1:10" ht="49.5" customHeight="1">
      <c r="A179" s="170" t="s">
        <v>432</v>
      </c>
      <c r="B179" s="1319" t="s">
        <v>889</v>
      </c>
      <c r="C179" s="1319"/>
      <c r="D179" s="1319"/>
      <c r="E179" s="1319"/>
      <c r="F179" s="1319"/>
      <c r="G179" s="1319"/>
      <c r="H179" s="1319"/>
      <c r="I179" s="1319"/>
    </row>
    <row r="180" spans="1:10" ht="8.1" customHeight="1">
      <c r="A180" s="170"/>
      <c r="B180" s="857"/>
      <c r="C180" s="857"/>
      <c r="D180" s="857"/>
      <c r="E180" s="857"/>
      <c r="F180" s="857"/>
      <c r="G180" s="857"/>
      <c r="H180" s="857"/>
      <c r="I180" s="857"/>
    </row>
    <row r="181" spans="1:10" ht="90.6" customHeight="1">
      <c r="A181" s="170" t="s">
        <v>433</v>
      </c>
      <c r="B181" s="1314" t="s">
        <v>890</v>
      </c>
      <c r="C181" s="1314"/>
      <c r="D181" s="1314"/>
      <c r="E181" s="1314"/>
      <c r="F181" s="1314"/>
      <c r="G181" s="1314"/>
      <c r="H181" s="1314"/>
      <c r="I181" s="1314"/>
    </row>
    <row r="182" spans="1:10" ht="8.1" customHeight="1">
      <c r="A182" s="170"/>
      <c r="B182" s="167"/>
      <c r="C182" s="167"/>
      <c r="D182" s="167"/>
      <c r="E182" s="167"/>
      <c r="F182" s="167"/>
      <c r="G182" s="167"/>
      <c r="H182" s="167"/>
      <c r="I182" s="167"/>
    </row>
    <row r="183" spans="1:10" ht="72" customHeight="1">
      <c r="A183" s="170" t="s">
        <v>446</v>
      </c>
      <c r="B183" s="1314" t="s">
        <v>447</v>
      </c>
      <c r="C183" s="1314"/>
      <c r="D183" s="1314"/>
      <c r="E183" s="1314"/>
      <c r="F183" s="1314"/>
      <c r="G183" s="1314"/>
      <c r="H183" s="1314"/>
      <c r="I183" s="1314"/>
    </row>
    <row r="184" spans="1:10" ht="31.5" customHeight="1">
      <c r="A184" s="170"/>
      <c r="B184" s="161"/>
      <c r="C184" s="161"/>
      <c r="D184" s="161"/>
      <c r="E184" s="161"/>
      <c r="F184" s="161"/>
      <c r="G184" s="161"/>
      <c r="H184" s="161"/>
      <c r="I184" s="161"/>
    </row>
    <row r="185" spans="1:10" ht="31.5" customHeight="1">
      <c r="A185" s="170"/>
      <c r="B185" s="161"/>
      <c r="C185" s="161"/>
      <c r="D185" s="161"/>
      <c r="E185" s="161"/>
      <c r="F185" s="161"/>
      <c r="G185" s="161"/>
      <c r="H185" s="161"/>
      <c r="I185" s="161"/>
    </row>
    <row r="186" spans="1:10" ht="21" customHeight="1">
      <c r="A186" s="1311" t="s">
        <v>396</v>
      </c>
      <c r="B186" s="1311"/>
      <c r="C186" s="1311"/>
      <c r="D186" s="1311"/>
      <c r="E186" s="1318" t="s">
        <v>396</v>
      </c>
      <c r="F186" s="1318"/>
      <c r="G186" s="1318"/>
      <c r="H186" s="1318"/>
      <c r="I186" s="1318"/>
      <c r="J186" s="48"/>
    </row>
    <row r="187" spans="1:10" ht="33" customHeight="1">
      <c r="A187" s="1312" t="s">
        <v>397</v>
      </c>
      <c r="B187" s="1312"/>
      <c r="C187" s="1312"/>
      <c r="D187" s="1312"/>
      <c r="E187" s="1313" t="s">
        <v>398</v>
      </c>
      <c r="F187" s="1313"/>
      <c r="G187" s="1313"/>
      <c r="H187" s="1313"/>
      <c r="I187" s="1313"/>
      <c r="J187" s="48"/>
    </row>
    <row r="188" spans="1:10" ht="15.75">
      <c r="A188" s="163" t="s">
        <v>399</v>
      </c>
      <c r="B188" s="164"/>
      <c r="C188" s="164"/>
      <c r="D188" s="164"/>
      <c r="E188" s="164"/>
      <c r="F188" s="164"/>
      <c r="G188" s="164"/>
      <c r="H188" s="164"/>
      <c r="I188" s="165" t="s">
        <v>448</v>
      </c>
      <c r="J188" s="48"/>
    </row>
    <row r="189" spans="1:10" ht="15.75">
      <c r="A189" s="163"/>
      <c r="B189" s="164"/>
      <c r="C189" s="164"/>
      <c r="D189" s="164"/>
      <c r="E189" s="164"/>
      <c r="F189" s="164"/>
      <c r="G189" s="164"/>
      <c r="H189" s="164"/>
      <c r="I189" s="165"/>
      <c r="J189" s="48"/>
    </row>
    <row r="190" spans="1:10" ht="53.25" customHeight="1">
      <c r="A190" s="170" t="s">
        <v>434</v>
      </c>
      <c r="B190" s="1314" t="s">
        <v>449</v>
      </c>
      <c r="C190" s="1314"/>
      <c r="D190" s="1314"/>
      <c r="E190" s="1314"/>
      <c r="F190" s="1314"/>
      <c r="G190" s="1314"/>
      <c r="H190" s="1314"/>
      <c r="I190" s="1314"/>
    </row>
    <row r="191" spans="1:10" ht="15.75">
      <c r="A191" s="168"/>
      <c r="B191" s="167"/>
      <c r="C191" s="167"/>
      <c r="D191" s="167"/>
      <c r="E191" s="167"/>
      <c r="F191" s="167"/>
      <c r="G191" s="167"/>
      <c r="H191" s="167"/>
      <c r="I191" s="167"/>
    </row>
    <row r="192" spans="1:10" ht="21.95" customHeight="1">
      <c r="A192" s="167"/>
      <c r="B192" s="160"/>
      <c r="C192" s="173"/>
      <c r="D192" s="173"/>
      <c r="E192" s="173"/>
      <c r="F192" s="160"/>
      <c r="G192" s="173"/>
      <c r="H192" s="173"/>
      <c r="I192" s="173"/>
    </row>
    <row r="193" spans="1:9" ht="21.95" customHeight="1">
      <c r="A193" s="167"/>
      <c r="B193" s="174" t="s">
        <v>450</v>
      </c>
      <c r="C193" s="174"/>
      <c r="D193" s="174"/>
      <c r="E193" s="174"/>
      <c r="F193" s="174" t="s">
        <v>450</v>
      </c>
      <c r="G193" s="174"/>
      <c r="H193" s="174"/>
      <c r="I193" s="174"/>
    </row>
    <row r="194" spans="1:9" ht="35.25" customHeight="1">
      <c r="A194" s="167"/>
      <c r="B194" s="1315" t="s">
        <v>397</v>
      </c>
      <c r="C194" s="1315"/>
      <c r="D194" s="1315"/>
      <c r="E194" s="1315"/>
      <c r="F194" s="1315" t="s">
        <v>398</v>
      </c>
      <c r="G194" s="1315"/>
      <c r="H194" s="1315"/>
      <c r="I194" s="1315"/>
    </row>
    <row r="195" spans="1:9" ht="21.95" customHeight="1">
      <c r="A195" s="167"/>
      <c r="B195" s="175"/>
      <c r="C195" s="176"/>
      <c r="D195" s="176"/>
      <c r="E195" s="176"/>
      <c r="F195" s="177"/>
      <c r="G195" s="177"/>
      <c r="H195" s="177"/>
      <c r="I195" s="177"/>
    </row>
    <row r="196" spans="1:9" ht="21.95" customHeight="1">
      <c r="A196" s="167"/>
      <c r="B196" s="1311" t="s">
        <v>451</v>
      </c>
      <c r="C196" s="1311"/>
      <c r="D196" s="1311"/>
      <c r="E196" s="1311"/>
      <c r="F196" s="1311" t="s">
        <v>451</v>
      </c>
      <c r="G196" s="1311"/>
      <c r="H196" s="1311"/>
      <c r="I196" s="1311"/>
    </row>
    <row r="197" spans="1:9" ht="21.95" customHeight="1">
      <c r="A197" s="167"/>
      <c r="B197" s="160"/>
      <c r="C197" s="176"/>
      <c r="D197" s="176"/>
      <c r="E197" s="176"/>
      <c r="F197" s="160"/>
      <c r="G197" s="176"/>
      <c r="H197" s="176"/>
      <c r="I197" s="176"/>
    </row>
    <row r="198" spans="1:9" ht="21.95" customHeight="1">
      <c r="A198" s="167"/>
      <c r="B198" s="160"/>
      <c r="C198" s="176"/>
      <c r="D198" s="176"/>
      <c r="E198" s="176"/>
      <c r="F198" s="160"/>
      <c r="G198" s="176"/>
      <c r="H198" s="176"/>
      <c r="I198" s="176"/>
    </row>
    <row r="199" spans="1:9" ht="24.75" customHeight="1">
      <c r="A199" s="167"/>
      <c r="B199" s="164" t="s">
        <v>452</v>
      </c>
      <c r="C199" s="178"/>
      <c r="D199" s="164"/>
      <c r="E199" s="164"/>
      <c r="F199" s="1316" t="s">
        <v>452</v>
      </c>
      <c r="G199" s="1317"/>
      <c r="H199" s="1317"/>
      <c r="I199" s="1317"/>
    </row>
    <row r="200" spans="1:9" ht="21.95" customHeight="1">
      <c r="A200" s="167"/>
      <c r="B200" s="164" t="s">
        <v>6</v>
      </c>
      <c r="C200" s="178"/>
      <c r="D200" s="164"/>
      <c r="E200" s="164"/>
      <c r="F200" s="1316" t="s">
        <v>6</v>
      </c>
      <c r="G200" s="1317"/>
      <c r="H200" s="1317"/>
      <c r="I200" s="1317"/>
    </row>
    <row r="201" spans="1:9" ht="21.95" customHeight="1">
      <c r="A201" s="167"/>
      <c r="B201" s="174"/>
      <c r="C201" s="176"/>
      <c r="D201" s="176"/>
      <c r="E201" s="176"/>
      <c r="F201" s="174"/>
      <c r="G201" s="176"/>
      <c r="H201" s="176"/>
      <c r="I201" s="176"/>
    </row>
    <row r="202" spans="1:9" ht="21.95" customHeight="1">
      <c r="A202" s="167"/>
      <c r="B202" s="1311" t="s">
        <v>453</v>
      </c>
      <c r="C202" s="1311"/>
      <c r="D202" s="1311"/>
      <c r="E202" s="1311"/>
      <c r="F202" s="1311" t="s">
        <v>453</v>
      </c>
      <c r="G202" s="1311"/>
      <c r="H202" s="1311"/>
      <c r="I202" s="1311"/>
    </row>
    <row r="203" spans="1:9" ht="21.95" customHeight="1">
      <c r="A203" s="167"/>
      <c r="B203" s="164" t="s">
        <v>452</v>
      </c>
      <c r="C203" s="164"/>
      <c r="D203" s="164"/>
      <c r="E203" s="164"/>
      <c r="F203" s="164" t="s">
        <v>452</v>
      </c>
      <c r="G203" s="174"/>
      <c r="H203" s="174"/>
      <c r="I203" s="174"/>
    </row>
    <row r="204" spans="1:9" ht="21.95" customHeight="1">
      <c r="A204" s="167"/>
      <c r="B204" s="164" t="s">
        <v>6</v>
      </c>
      <c r="C204" s="164"/>
      <c r="D204" s="164"/>
      <c r="E204" s="164"/>
      <c r="F204" s="164" t="s">
        <v>6</v>
      </c>
      <c r="G204" s="167"/>
      <c r="H204" s="167"/>
      <c r="I204" s="167"/>
    </row>
    <row r="205" spans="1:9" ht="21.95" customHeight="1">
      <c r="A205" s="167"/>
      <c r="B205" s="167"/>
      <c r="C205" s="167"/>
      <c r="D205" s="167"/>
      <c r="E205" s="167"/>
      <c r="F205" s="167"/>
      <c r="G205" s="167"/>
      <c r="H205" s="167"/>
      <c r="I205" s="167"/>
    </row>
    <row r="206" spans="1:9" ht="21.95" customHeight="1">
      <c r="A206" s="167"/>
      <c r="B206" s="1311" t="s">
        <v>453</v>
      </c>
      <c r="C206" s="1311"/>
      <c r="D206" s="1311"/>
      <c r="E206" s="1311"/>
      <c r="F206" s="1311" t="s">
        <v>453</v>
      </c>
      <c r="G206" s="1311"/>
      <c r="H206" s="1311"/>
      <c r="I206" s="1311"/>
    </row>
    <row r="207" spans="1:9" ht="21.95" customHeight="1">
      <c r="A207" s="167"/>
      <c r="B207" s="164" t="s">
        <v>452</v>
      </c>
      <c r="C207" s="164"/>
      <c r="D207" s="164"/>
      <c r="E207" s="164"/>
      <c r="F207" s="164" t="s">
        <v>452</v>
      </c>
      <c r="G207" s="174"/>
      <c r="H207" s="174"/>
      <c r="I207" s="174"/>
    </row>
    <row r="208" spans="1:9" ht="21.95" customHeight="1">
      <c r="A208" s="167"/>
      <c r="B208" s="164" t="s">
        <v>6</v>
      </c>
      <c r="C208" s="164"/>
      <c r="D208" s="164"/>
      <c r="E208" s="164"/>
      <c r="F208" s="164" t="s">
        <v>6</v>
      </c>
      <c r="G208" s="167"/>
      <c r="H208" s="167"/>
      <c r="I208" s="167"/>
    </row>
    <row r="209" spans="1:9" ht="21.95" customHeight="1">
      <c r="A209" s="167"/>
      <c r="B209" s="164"/>
      <c r="C209" s="164"/>
      <c r="D209" s="164"/>
      <c r="E209" s="164"/>
      <c r="F209" s="164"/>
      <c r="G209" s="167"/>
      <c r="H209" s="167"/>
      <c r="I209" s="167"/>
    </row>
    <row r="210" spans="1:9" ht="21.95" customHeight="1">
      <c r="A210" s="167"/>
      <c r="B210" s="164"/>
      <c r="C210" s="164"/>
      <c r="D210" s="164"/>
      <c r="E210" s="164"/>
      <c r="F210" s="164"/>
      <c r="G210" s="167"/>
      <c r="H210" s="167"/>
      <c r="I210" s="167"/>
    </row>
    <row r="211" spans="1:9" ht="21.95" customHeight="1">
      <c r="A211" s="167"/>
      <c r="B211" s="164"/>
      <c r="C211" s="164"/>
      <c r="D211" s="164"/>
      <c r="E211" s="164"/>
      <c r="F211" s="164"/>
      <c r="G211" s="167"/>
      <c r="H211" s="167"/>
      <c r="I211" s="167"/>
    </row>
    <row r="212" spans="1:9" ht="21.95" customHeight="1">
      <c r="A212" s="167"/>
      <c r="B212" s="164"/>
      <c r="C212" s="164"/>
      <c r="D212" s="164"/>
      <c r="E212" s="164"/>
      <c r="F212" s="164"/>
      <c r="G212" s="167"/>
      <c r="H212" s="167"/>
      <c r="I212" s="167"/>
    </row>
    <row r="213" spans="1:9" ht="21.95" customHeight="1">
      <c r="A213" s="167"/>
      <c r="B213" s="164"/>
      <c r="C213" s="164"/>
      <c r="D213" s="164"/>
      <c r="E213" s="164"/>
      <c r="F213" s="164"/>
      <c r="G213" s="167"/>
      <c r="H213" s="167"/>
      <c r="I213" s="167"/>
    </row>
    <row r="214" spans="1:9" ht="21.95" customHeight="1">
      <c r="A214" s="167"/>
      <c r="B214" s="164"/>
      <c r="C214" s="164"/>
      <c r="D214" s="164"/>
      <c r="E214" s="164"/>
      <c r="F214" s="164"/>
      <c r="G214" s="167"/>
      <c r="H214" s="167"/>
      <c r="I214" s="167"/>
    </row>
    <row r="215" spans="1:9" ht="21.95" customHeight="1">
      <c r="A215" s="167"/>
      <c r="B215" s="164"/>
      <c r="C215" s="164"/>
      <c r="D215" s="164"/>
      <c r="E215" s="164"/>
      <c r="F215" s="164"/>
      <c r="G215" s="167"/>
      <c r="H215" s="167"/>
      <c r="I215" s="167"/>
    </row>
    <row r="216" spans="1:9" ht="21.95" customHeight="1">
      <c r="A216" s="167"/>
      <c r="B216" s="164"/>
      <c r="C216" s="164"/>
      <c r="D216" s="164"/>
      <c r="E216" s="164"/>
      <c r="F216" s="164"/>
      <c r="G216" s="167"/>
      <c r="H216" s="167"/>
      <c r="I216" s="167"/>
    </row>
    <row r="217" spans="1:9" ht="21.95" customHeight="1">
      <c r="A217" s="167"/>
      <c r="B217" s="164"/>
      <c r="C217" s="164"/>
      <c r="D217" s="164"/>
      <c r="E217" s="164"/>
      <c r="F217" s="164"/>
      <c r="G217" s="167"/>
      <c r="H217" s="167"/>
      <c r="I217" s="167"/>
    </row>
    <row r="218" spans="1:9" ht="21.95" customHeight="1">
      <c r="A218" s="167"/>
      <c r="B218" s="164"/>
      <c r="C218" s="164"/>
      <c r="D218" s="164"/>
      <c r="E218" s="164"/>
      <c r="F218" s="164"/>
      <c r="G218" s="167"/>
      <c r="H218" s="167"/>
      <c r="I218" s="167"/>
    </row>
    <row r="219" spans="1:9" ht="21.95" customHeight="1">
      <c r="A219" s="167"/>
      <c r="B219" s="164"/>
      <c r="C219" s="164"/>
      <c r="D219" s="164"/>
      <c r="E219" s="164"/>
      <c r="F219" s="164"/>
      <c r="G219" s="167"/>
      <c r="H219" s="167"/>
      <c r="I219" s="167"/>
    </row>
    <row r="220" spans="1:9" ht="21.95" customHeight="1">
      <c r="A220" s="167"/>
      <c r="B220" s="164"/>
      <c r="C220" s="164"/>
      <c r="D220" s="164"/>
      <c r="E220" s="164"/>
      <c r="F220" s="164"/>
      <c r="G220" s="167"/>
      <c r="H220" s="167"/>
      <c r="I220" s="167"/>
    </row>
    <row r="221" spans="1:9" ht="15.75" customHeight="1">
      <c r="A221" s="167"/>
      <c r="B221" s="164"/>
      <c r="C221" s="164"/>
      <c r="D221" s="164"/>
      <c r="E221" s="164"/>
      <c r="F221" s="164"/>
      <c r="G221" s="167"/>
      <c r="H221" s="167"/>
      <c r="I221" s="167"/>
    </row>
    <row r="222" spans="1:9" ht="15.75">
      <c r="A222" s="179"/>
      <c r="B222" s="179"/>
      <c r="C222" s="179"/>
      <c r="D222" s="179"/>
      <c r="E222" s="179"/>
      <c r="F222" s="179"/>
      <c r="G222" s="179"/>
      <c r="H222" s="179"/>
      <c r="I222" s="179"/>
    </row>
    <row r="223" spans="1:9" ht="15.75">
      <c r="A223" s="163" t="s">
        <v>399</v>
      </c>
      <c r="B223" s="164"/>
      <c r="C223" s="164"/>
      <c r="D223" s="164"/>
      <c r="E223" s="164"/>
      <c r="F223" s="164"/>
      <c r="G223" s="164"/>
      <c r="H223" s="164"/>
      <c r="I223" s="165" t="s">
        <v>454</v>
      </c>
    </row>
    <row r="224" spans="1:9" ht="15.75">
      <c r="A224" s="167"/>
      <c r="B224" s="167"/>
      <c r="C224" s="167"/>
      <c r="D224" s="167"/>
      <c r="E224" s="167"/>
      <c r="F224" s="167"/>
      <c r="G224" s="167"/>
      <c r="H224" s="167"/>
      <c r="I224" s="167"/>
    </row>
    <row r="225" spans="1:9" ht="15.75">
      <c r="A225" s="167"/>
      <c r="B225" s="167"/>
      <c r="C225" s="167"/>
      <c r="D225" s="167"/>
      <c r="E225" s="167"/>
      <c r="F225" s="167"/>
      <c r="G225" s="167"/>
      <c r="H225" s="167"/>
      <c r="I225" s="167"/>
    </row>
    <row r="226" spans="1:9" ht="15.75">
      <c r="A226" s="167"/>
      <c r="B226" s="167"/>
      <c r="C226" s="167"/>
      <c r="D226" s="167"/>
      <c r="E226" s="167"/>
      <c r="F226" s="167"/>
      <c r="G226" s="167"/>
      <c r="H226" s="167"/>
      <c r="I226" s="167"/>
    </row>
    <row r="227" spans="1:9" ht="15.75">
      <c r="A227" s="167"/>
      <c r="B227" s="167"/>
      <c r="C227" s="167"/>
      <c r="D227" s="167"/>
      <c r="E227" s="167"/>
      <c r="F227" s="167"/>
      <c r="G227" s="167"/>
      <c r="H227" s="167"/>
      <c r="I227" s="167"/>
    </row>
    <row r="228" spans="1:9" ht="15.75">
      <c r="A228" s="167"/>
      <c r="B228" s="167"/>
      <c r="C228" s="167"/>
      <c r="D228" s="167"/>
      <c r="E228" s="167"/>
      <c r="F228" s="167"/>
      <c r="G228" s="167"/>
      <c r="H228" s="167"/>
      <c r="I228" s="167"/>
    </row>
    <row r="229" spans="1:9" ht="15.75">
      <c r="A229" s="167"/>
      <c r="B229" s="167"/>
      <c r="C229" s="167"/>
      <c r="D229" s="167"/>
      <c r="E229" s="167"/>
      <c r="F229" s="167"/>
      <c r="G229" s="167"/>
      <c r="H229" s="167"/>
      <c r="I229" s="167"/>
    </row>
    <row r="230" spans="1:9" ht="15.75">
      <c r="A230" s="167"/>
      <c r="B230" s="167"/>
      <c r="C230" s="167"/>
      <c r="D230" s="167"/>
      <c r="E230" s="167"/>
      <c r="F230" s="167"/>
      <c r="G230" s="167"/>
      <c r="H230" s="167"/>
      <c r="I230" s="167"/>
    </row>
    <row r="231" spans="1:9" ht="15.75">
      <c r="A231" s="167"/>
      <c r="B231" s="167"/>
      <c r="C231" s="167"/>
      <c r="D231" s="167"/>
      <c r="E231" s="167"/>
      <c r="F231" s="167"/>
      <c r="G231" s="167"/>
      <c r="H231" s="167"/>
      <c r="I231" s="167"/>
    </row>
    <row r="232" spans="1:9" ht="15.75">
      <c r="A232" s="167"/>
      <c r="B232" s="167"/>
      <c r="C232" s="167"/>
      <c r="D232" s="167"/>
      <c r="E232" s="167"/>
      <c r="F232" s="167"/>
      <c r="G232" s="167"/>
      <c r="H232" s="167"/>
      <c r="I232" s="167"/>
    </row>
    <row r="233" spans="1:9" ht="15.75">
      <c r="A233" s="167"/>
      <c r="B233" s="167"/>
      <c r="C233" s="167"/>
      <c r="D233" s="167"/>
      <c r="E233" s="167"/>
      <c r="F233" s="167"/>
      <c r="G233" s="167"/>
      <c r="H233" s="167"/>
      <c r="I233" s="167"/>
    </row>
    <row r="234" spans="1:9" ht="15.75">
      <c r="A234" s="167"/>
      <c r="B234" s="167"/>
      <c r="C234" s="167"/>
      <c r="D234" s="167"/>
      <c r="E234" s="167"/>
      <c r="F234" s="167"/>
      <c r="G234" s="167"/>
      <c r="H234" s="167"/>
      <c r="I234" s="167"/>
    </row>
    <row r="235" spans="1:9" ht="15.75">
      <c r="A235" s="167"/>
      <c r="B235" s="167"/>
      <c r="C235" s="167"/>
      <c r="D235" s="167"/>
      <c r="E235" s="167"/>
      <c r="F235" s="167"/>
      <c r="G235" s="167"/>
      <c r="H235" s="167"/>
      <c r="I235" s="167"/>
    </row>
    <row r="236" spans="1:9" ht="15.75">
      <c r="A236" s="167"/>
      <c r="B236" s="167"/>
      <c r="C236" s="167"/>
      <c r="D236" s="167"/>
      <c r="E236" s="167"/>
      <c r="F236" s="167"/>
      <c r="G236" s="167"/>
      <c r="H236" s="167"/>
      <c r="I236" s="167"/>
    </row>
  </sheetData>
  <sheetProtection algorithmName="SHA-512" hashValue="f45DhxsDzl0MyibrIYu4QGPaHF1MxeHOI9z/FtphEAbL+y6ggB0KdbE2ojBI3UapAT2FHfjvhPqJeOPQCqhoag==" saltValue="cw0nHcwzRv6xJWqC2WIh9Q==" spinCount="100000" sheet="1" objects="1" scenarios="1" formatColumns="0" formatRows="0" selectLockedCells="1"/>
  <customSheetViews>
    <customSheetView guid="{95DC4E80-4059-4DBD-A03E-19A16687372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
      <headerFooter alignWithMargins="0"/>
    </customSheetView>
    <customSheetView guid="{D7CAE235-DD1C-4EEF-899D-8FC939865EF5}"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
      <headerFooter alignWithMargins="0"/>
    </customSheetView>
    <customSheetView guid="{A1254D92-3EE6-40FC-9F9F-6A8DD0D26E07}" scale="85" showPageBreaks="1" printArea="1" view="pageBreakPreview" topLeftCell="A196">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3"/>
      <headerFooter alignWithMargins="0"/>
    </customSheetView>
    <customSheetView guid="{51E8B268-CD70-41C9-97C5-6867BFB3D174}"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4"/>
      <headerFooter alignWithMargins="0"/>
    </customSheetView>
    <customSheetView guid="{F4494380-F964-4D0D-9D0A-9EA8E85D4225}" scale="85" showPageBreaks="1" printArea="1" view="pageBreakPreview" topLeftCell="A64">
      <selection activeCell="E73" sqref="E73:I7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5"/>
      <headerFooter alignWithMargins="0"/>
    </customSheetView>
    <customSheetView guid="{7D19A8FF-9B46-47E7-A025-8214920F0DEA}" scale="85" showPageBreaks="1" printArea="1" view="pageBreakPreview">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6"/>
      <headerFooter alignWithMargins="0"/>
    </customSheetView>
    <customSheetView guid="{C418AE7B-D663-4538-8B16-8531F14557D9}"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7"/>
      <headerFooter alignWithMargins="0"/>
    </customSheetView>
    <customSheetView guid="{10D78769-6122-4B7A-A6A3-9E5BCA27938C}"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8"/>
      <headerFooter alignWithMargins="0"/>
    </customSheetView>
    <customSheetView guid="{A59756C1-F119-409F-9749-7E17A89EC99C}" scale="85" showPageBreaks="1" fitToPage="1" printArea="1" view="pageBreakPreview" topLeftCell="A46">
      <selection activeCell="B150" sqref="B150:I1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9"/>
      <headerFooter alignWithMargins="0"/>
    </customSheetView>
    <customSheetView guid="{6B3BC699-AF50-49D1-A5D9-04AC9ECA2E6E}" scale="85" showPageBreaks="1" fitToPage="1" printArea="1" view="pageBreakPreview" topLeftCell="A185">
      <selection activeCell="N213" sqref="N21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7" fitToHeight="0" orientation="portrait" r:id="rId10"/>
      <headerFooter alignWithMargins="0"/>
    </customSheetView>
    <customSheetView guid="{088EE4B8-2AB2-4771-AF02-2799FFD209DC}" showPageBreaks="1" fitToPage="1" printArea="1" view="pageBreakPreview" topLeftCell="A58">
      <selection activeCell="C186" sqref="C186"/>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1"/>
      <headerFooter alignWithMargins="0"/>
    </customSheetView>
    <customSheetView guid="{1FD9ACA5-802E-4240-ABEA-3FAA854014ED}">
      <selection sqref="A1:I1"/>
      <rowBreaks count="2" manualBreakCount="2">
        <brk id="92" max="8" man="1"/>
        <brk id="138" max="8" man="1"/>
      </rowBreaks>
      <pageMargins left="0.75" right="0.75" top="0.68" bottom="0.19" header="0.5" footer="0.15"/>
      <printOptions horizontalCentered="1"/>
      <pageSetup paperSize="9" orientation="portrait" r:id="rId12"/>
      <headerFooter alignWithMargins="0"/>
    </customSheetView>
    <customSheetView guid="{494F6778-23FE-4AAC-B37D-6C7543FC13B9}" showPageBreaks="1" fitToPage="1" printArea="1" view="pageBreakPreview" topLeftCell="A19">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13"/>
      <headerFooter alignWithMargins="0"/>
    </customSheetView>
    <customSheetView guid="{C7FCA09A-C3E0-4408-81A0-5CFFEB0C6237}" showPageBreaks="1" fitToPage="1" printArea="1" view="pageBreakPreview" topLeftCell="A205">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14"/>
      <headerFooter alignWithMargins="0"/>
    </customSheetView>
    <customSheetView guid="{9416EA7C-09DE-4A79-98DC-84D6183EE7EA}" scale="85" showPageBreaks="1" printArea="1" view="pageBreakPreview" topLeftCell="A106">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5"/>
      <headerFooter alignWithMargins="0"/>
    </customSheetView>
    <customSheetView guid="{ADFEEE36-FC64-4164-B026-18EA8FC2BA5B}"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6"/>
      <headerFooter alignWithMargins="0"/>
    </customSheetView>
    <customSheetView guid="{B5DDB8B7-72B3-44C4-BA38-BC879DA0D860}"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7"/>
      <headerFooter alignWithMargins="0"/>
    </customSheetView>
    <customSheetView guid="{0B294850-FD19-47B3-ACE9-A5EA58FA8F6C}"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8"/>
      <headerFooter alignWithMargins="0"/>
    </customSheetView>
    <customSheetView guid="{BCCF32CF-6814-4491-B636-EE6659CB2FDB}"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9"/>
      <headerFooter alignWithMargins="0"/>
    </customSheetView>
  </customSheetViews>
  <mergeCells count="121">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7:I87"/>
    <mergeCell ref="B89:I89"/>
    <mergeCell ref="A91:D91"/>
    <mergeCell ref="E91:I91"/>
    <mergeCell ref="A92:D92"/>
    <mergeCell ref="E92:I92"/>
    <mergeCell ref="C85:I85"/>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42:I142"/>
    <mergeCell ref="B143:I143"/>
    <mergeCell ref="B144:I144"/>
    <mergeCell ref="B145:I145"/>
    <mergeCell ref="B146:I146"/>
    <mergeCell ref="B148:I148"/>
    <mergeCell ref="B149:I149"/>
    <mergeCell ref="B150:I150"/>
    <mergeCell ref="B152:I152"/>
    <mergeCell ref="A155:D155"/>
    <mergeCell ref="E155:I155"/>
    <mergeCell ref="A156:D156"/>
    <mergeCell ref="E156:I156"/>
    <mergeCell ref="B147:I147"/>
    <mergeCell ref="B151:I151"/>
    <mergeCell ref="B159:I159"/>
    <mergeCell ref="B163:I163"/>
    <mergeCell ref="A165:I165"/>
    <mergeCell ref="A167:I167"/>
    <mergeCell ref="A169:I169"/>
    <mergeCell ref="B161:I161"/>
    <mergeCell ref="B171:I171"/>
    <mergeCell ref="B173:I173"/>
    <mergeCell ref="F196:I196"/>
    <mergeCell ref="B175:I175"/>
    <mergeCell ref="B177:I177"/>
    <mergeCell ref="B181:I181"/>
    <mergeCell ref="B183:I183"/>
    <mergeCell ref="A186:D186"/>
    <mergeCell ref="E186:I186"/>
    <mergeCell ref="B179:I179"/>
    <mergeCell ref="B202:E202"/>
    <mergeCell ref="F202:I202"/>
    <mergeCell ref="B206:E206"/>
    <mergeCell ref="F206:I206"/>
    <mergeCell ref="A187:D187"/>
    <mergeCell ref="E187:I187"/>
    <mergeCell ref="B190:I190"/>
    <mergeCell ref="B194:E194"/>
    <mergeCell ref="F194:I194"/>
    <mergeCell ref="B196:E196"/>
    <mergeCell ref="F199:I199"/>
    <mergeCell ref="F200:I200"/>
  </mergeCells>
  <printOptions horizontalCentered="1"/>
  <pageMargins left="0.75" right="0.75" top="0.68" bottom="0.19" header="0.5" footer="0.15"/>
  <pageSetup scale="84" fitToHeight="0" orientation="portrait" r:id="rId20"/>
  <headerFooter alignWithMargins="0"/>
  <rowBreaks count="7" manualBreakCount="7">
    <brk id="49" max="8" man="1"/>
    <brk id="74" max="8" man="1"/>
    <brk id="93" max="8" man="1"/>
    <brk id="116" max="8" man="1"/>
    <brk id="139" max="8" man="1"/>
    <brk id="157" max="8" man="1"/>
    <brk id="188" max="8" man="1"/>
  </rowBreaks>
  <drawing r:id="rId2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72" t="str">
        <f>'Attach 3(JV)'!A1</f>
        <v>Specification No. :CC-CS/11-NER/PF-4122/3/G1</v>
      </c>
      <c r="B1" s="273"/>
      <c r="C1" s="273"/>
      <c r="D1" s="273"/>
      <c r="E1" s="274" t="str">
        <f>"Attachment-15 " &amp; 'Attach 3(JV)'!AT1</f>
        <v>Attachment-15 P1B</v>
      </c>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row>
    <row r="3" spans="1:31" ht="57" customHeight="1">
      <c r="A3" s="1336" t="str">
        <f>Basic!B1</f>
        <v>PILE FOUNDATION PACKAGE P1B FOR BALANCE WORKS OF 400KV D/C LOWER SUBANSIRI-BISWANATH CHARIALI TL-I &amp; II UNDER NORTH EAST / NORTHERN WESTERN INTERCONNECTOR -I PROJECT</v>
      </c>
      <c r="B3" s="1336"/>
      <c r="C3" s="1336"/>
      <c r="D3" s="1336"/>
      <c r="E3" s="1336"/>
      <c r="F3" s="1336"/>
      <c r="G3" s="1336"/>
      <c r="H3" s="504"/>
      <c r="I3" s="504"/>
      <c r="J3" s="504"/>
      <c r="K3" s="504"/>
      <c r="L3" s="504"/>
      <c r="M3" s="504"/>
      <c r="N3" s="504"/>
      <c r="O3" s="504"/>
      <c r="P3" s="504"/>
      <c r="Q3" s="504"/>
      <c r="R3" s="504"/>
      <c r="S3" s="504"/>
      <c r="T3" s="504"/>
      <c r="U3" s="504"/>
      <c r="V3" s="504"/>
      <c r="W3" s="504"/>
      <c r="X3" s="504"/>
      <c r="Y3" s="504"/>
      <c r="Z3" s="504"/>
      <c r="AA3" s="504"/>
      <c r="AB3" s="504"/>
      <c r="AC3" s="504"/>
      <c r="AD3" s="504"/>
      <c r="AE3" s="504"/>
    </row>
    <row r="4" spans="1:31" ht="15">
      <c r="A4" s="283"/>
      <c r="F4" s="504"/>
      <c r="G4" s="504"/>
      <c r="H4" s="504"/>
      <c r="I4" s="504"/>
      <c r="J4" s="504"/>
      <c r="K4" s="504"/>
      <c r="L4" s="504"/>
      <c r="M4" s="504"/>
      <c r="N4" s="504"/>
      <c r="O4" s="504"/>
      <c r="P4" s="504"/>
      <c r="Q4" s="504"/>
      <c r="R4" s="504"/>
      <c r="S4" s="504"/>
      <c r="T4" s="504"/>
      <c r="U4" s="504"/>
      <c r="V4" s="504"/>
      <c r="W4" s="504"/>
      <c r="X4" s="504"/>
      <c r="Y4" s="504"/>
      <c r="Z4" s="504"/>
      <c r="AA4" s="504"/>
      <c r="AB4" s="504"/>
      <c r="AC4" s="504"/>
      <c r="AD4" s="504"/>
      <c r="AE4" s="504"/>
    </row>
    <row r="5" spans="1:31" ht="42" customHeight="1">
      <c r="A5" s="1337" t="s">
        <v>381</v>
      </c>
      <c r="B5" s="1337"/>
      <c r="C5" s="1337"/>
      <c r="D5" s="1337"/>
      <c r="E5" s="1337"/>
      <c r="F5" s="1337"/>
      <c r="G5" s="504"/>
      <c r="H5" s="504"/>
      <c r="I5" s="504"/>
      <c r="J5" s="504"/>
      <c r="K5" s="504"/>
      <c r="L5" s="504"/>
      <c r="M5" s="504"/>
      <c r="N5" s="504"/>
      <c r="O5" s="504"/>
      <c r="P5" s="504"/>
      <c r="Q5" s="504"/>
      <c r="R5" s="504"/>
      <c r="S5" s="504"/>
      <c r="T5" s="504"/>
      <c r="U5" s="504"/>
      <c r="V5" s="504"/>
      <c r="W5" s="504"/>
      <c r="X5" s="504"/>
      <c r="Y5" s="504"/>
      <c r="Z5" s="504"/>
      <c r="AA5" s="504"/>
      <c r="AB5" s="504"/>
      <c r="AC5" s="504"/>
      <c r="AD5" s="504"/>
      <c r="AE5" s="504"/>
    </row>
    <row r="6" spans="1:31" ht="16.5">
      <c r="A6" s="243"/>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c r="AE6" s="504"/>
    </row>
    <row r="7" spans="1:31" ht="15">
      <c r="A7" s="289"/>
      <c r="E7" s="290" t="str">
        <f>'Attach 3(JV)'!E7</f>
        <v>To:</v>
      </c>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row>
    <row r="8" spans="1:31" ht="68.25" customHeight="1">
      <c r="A8" s="655" t="str">
        <f>'Attach 3(JV)'!A7</f>
        <v>Bidder’s Name and Address (Sole Bidder) :</v>
      </c>
      <c r="B8" s="625"/>
      <c r="C8" s="625"/>
      <c r="D8" s="625"/>
      <c r="E8" s="294" t="str">
        <f>'Attach 3(JV)'!E8</f>
        <v>Contract Services</v>
      </c>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row>
    <row r="9" spans="1:31" ht="16.5">
      <c r="A9" s="293" t="s">
        <v>339</v>
      </c>
      <c r="B9" s="654" t="str">
        <f>'Attach 3(JV)'!B9:D9</f>
        <v/>
      </c>
      <c r="C9" s="654"/>
      <c r="D9" s="654"/>
      <c r="E9" s="294" t="str">
        <f>'Attach 3(JV)'!E9</f>
        <v>Power Grid Corporation of India Ltd.,</v>
      </c>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row>
    <row r="10" spans="1:31" ht="16.5">
      <c r="A10" s="293" t="s">
        <v>341</v>
      </c>
      <c r="B10" s="627" t="str">
        <f>'Attach 3(JV)'!B10:D10</f>
        <v/>
      </c>
      <c r="C10" s="627"/>
      <c r="D10" s="627"/>
      <c r="E10" s="294" t="str">
        <f>'Attach 3(JV)'!E10</f>
        <v>"Saudamini", Plot No. 2, Sector 29</v>
      </c>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row>
    <row r="11" spans="1:31" ht="16.5">
      <c r="B11" s="627" t="str">
        <f>'Attach 3(JV)'!B11:D11</f>
        <v/>
      </c>
      <c r="C11" s="627"/>
      <c r="D11" s="627"/>
      <c r="E11" s="294" t="str">
        <f>'Attach 3(JV)'!E11</f>
        <v>Gurgaon (Haryana) - 122001</v>
      </c>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row>
    <row r="12" spans="1:31" ht="16.5">
      <c r="A12" s="243"/>
      <c r="B12" s="627" t="str">
        <f>'Attach 3(JV)'!B12</f>
        <v/>
      </c>
      <c r="C12" s="627"/>
      <c r="D12" s="627"/>
      <c r="E12" s="29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row>
    <row r="13" spans="1:31" ht="16.5">
      <c r="A13" s="243"/>
      <c r="B13" s="627"/>
      <c r="C13" s="627"/>
      <c r="D13" s="627"/>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row>
    <row r="14" spans="1:31" ht="16.5">
      <c r="A14" s="239" t="s">
        <v>334</v>
      </c>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row>
    <row r="15" spans="1:31">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row>
    <row r="16" spans="1:31" ht="62.25" customHeight="1">
      <c r="A16" s="505" t="s">
        <v>382</v>
      </c>
      <c r="B16" s="650" t="s">
        <v>686</v>
      </c>
      <c r="C16" s="650"/>
      <c r="D16" s="650"/>
      <c r="E16" s="650"/>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row>
    <row r="17" spans="1:31" ht="27.75" customHeight="1">
      <c r="A17" s="506"/>
      <c r="C17" s="651"/>
      <c r="D17" s="651"/>
      <c r="E17" s="651"/>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row>
    <row r="18" spans="1:31" ht="8.25" customHeight="1">
      <c r="A18" s="506"/>
      <c r="B18" s="507"/>
      <c r="C18" s="507"/>
      <c r="D18" s="507"/>
      <c r="E18" s="507"/>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row>
    <row r="19" spans="1:31" ht="16.5">
      <c r="A19" s="510"/>
      <c r="B19" s="661" t="s">
        <v>700</v>
      </c>
      <c r="C19" s="508" t="s">
        <v>639</v>
      </c>
      <c r="D19" s="509"/>
      <c r="E19" s="100"/>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row>
    <row r="20" spans="1:31" ht="15.75">
      <c r="A20" s="652"/>
      <c r="B20" s="653"/>
      <c r="C20" s="653"/>
      <c r="D20" s="653"/>
      <c r="E20" s="653"/>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row>
    <row r="21" spans="1:31" ht="15.75">
      <c r="A21" s="511"/>
      <c r="B21" s="511"/>
      <c r="C21" s="511"/>
      <c r="D21" s="511"/>
      <c r="E21" s="511"/>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row>
    <row r="22" spans="1:31" ht="16.5">
      <c r="B22" s="649"/>
      <c r="C22" s="649"/>
      <c r="D22" s="649"/>
      <c r="E22" s="649"/>
      <c r="F22" s="504"/>
      <c r="G22" s="504"/>
      <c r="H22" s="504"/>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row>
    <row r="23" spans="1:31" ht="43.5" customHeight="1">
      <c r="A23" s="505" t="s">
        <v>383</v>
      </c>
      <c r="B23" s="650" t="s">
        <v>97</v>
      </c>
      <c r="C23" s="650"/>
      <c r="D23" s="650"/>
      <c r="E23" s="650"/>
      <c r="F23" s="504"/>
      <c r="G23" s="504"/>
      <c r="H23" s="504"/>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row>
    <row r="24" spans="1:31" ht="41.25" customHeight="1">
      <c r="A24" s="658" t="s">
        <v>124</v>
      </c>
      <c r="B24" s="638" t="s">
        <v>98</v>
      </c>
      <c r="C24" s="638"/>
      <c r="D24" s="638"/>
      <c r="E24" s="512" t="str">
        <f>B9</f>
        <v/>
      </c>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row>
    <row r="25" spans="1:31" ht="41.25" customHeight="1">
      <c r="A25" s="656" t="s">
        <v>125</v>
      </c>
      <c r="B25" s="631" t="s">
        <v>99</v>
      </c>
      <c r="C25" s="631"/>
      <c r="D25" s="631"/>
      <c r="E25" s="513"/>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row>
    <row r="26" spans="1:31" ht="16.5">
      <c r="A26" s="514"/>
      <c r="B26" s="631" t="s">
        <v>100</v>
      </c>
      <c r="C26" s="631"/>
      <c r="D26" s="631"/>
      <c r="E26" s="12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spans="1:31" ht="16.5">
      <c r="A27" s="514"/>
      <c r="B27" s="631"/>
      <c r="C27" s="631"/>
      <c r="D27" s="631"/>
      <c r="E27" s="124"/>
      <c r="F27" s="504"/>
      <c r="G27" s="504"/>
      <c r="H27" s="504"/>
      <c r="I27" s="504"/>
      <c r="J27" s="504"/>
      <c r="K27" s="504"/>
      <c r="L27" s="504"/>
      <c r="M27" s="504"/>
      <c r="N27" s="504"/>
      <c r="O27" s="504"/>
      <c r="P27" s="504"/>
      <c r="Q27" s="504"/>
      <c r="R27" s="504"/>
      <c r="S27" s="504"/>
      <c r="T27" s="504"/>
      <c r="U27" s="504"/>
      <c r="V27" s="504"/>
      <c r="W27" s="504"/>
      <c r="X27" s="504"/>
      <c r="Y27" s="504"/>
      <c r="Z27" s="504"/>
      <c r="AA27" s="504"/>
      <c r="AB27" s="504"/>
      <c r="AC27" s="504"/>
      <c r="AD27" s="504"/>
      <c r="AE27" s="504"/>
    </row>
    <row r="28" spans="1:31" ht="16.5">
      <c r="A28" s="514"/>
      <c r="B28" s="631"/>
      <c r="C28" s="631"/>
      <c r="D28" s="631"/>
      <c r="E28" s="124"/>
      <c r="F28" s="504"/>
      <c r="G28" s="504"/>
      <c r="H28" s="504"/>
      <c r="I28" s="504"/>
      <c r="J28" s="504"/>
      <c r="K28" s="504"/>
      <c r="L28" s="504"/>
      <c r="M28" s="504"/>
      <c r="N28" s="504"/>
      <c r="O28" s="504"/>
      <c r="P28" s="504"/>
      <c r="Q28" s="504"/>
      <c r="R28" s="504"/>
      <c r="S28" s="504"/>
      <c r="T28" s="504"/>
      <c r="U28" s="504"/>
      <c r="V28" s="504"/>
      <c r="W28" s="504"/>
      <c r="X28" s="504"/>
      <c r="Y28" s="504"/>
      <c r="Z28" s="504"/>
      <c r="AA28" s="504"/>
      <c r="AB28" s="504"/>
      <c r="AC28" s="504"/>
      <c r="AD28" s="504"/>
      <c r="AE28" s="504"/>
    </row>
    <row r="29" spans="1:31" ht="16.5">
      <c r="A29" s="514"/>
      <c r="B29" s="631" t="s">
        <v>101</v>
      </c>
      <c r="C29" s="631"/>
      <c r="D29" s="631"/>
      <c r="E29" s="124"/>
      <c r="F29" s="504"/>
      <c r="G29" s="504"/>
      <c r="H29" s="504"/>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row>
    <row r="30" spans="1:31" ht="16.5">
      <c r="A30" s="514"/>
      <c r="B30" s="631"/>
      <c r="C30" s="631"/>
      <c r="D30" s="631"/>
      <c r="E30" s="187"/>
      <c r="F30" s="504"/>
      <c r="G30" s="504"/>
      <c r="H30" s="504"/>
      <c r="I30" s="504"/>
      <c r="J30" s="504"/>
      <c r="K30" s="504"/>
      <c r="L30" s="504"/>
      <c r="M30" s="504"/>
      <c r="N30" s="504"/>
      <c r="O30" s="504"/>
      <c r="P30" s="504"/>
      <c r="Q30" s="504"/>
      <c r="R30" s="504"/>
      <c r="S30" s="504"/>
      <c r="T30" s="504"/>
      <c r="U30" s="504"/>
      <c r="V30" s="504"/>
      <c r="W30" s="504"/>
      <c r="X30" s="504"/>
      <c r="Y30" s="504"/>
      <c r="Z30" s="504"/>
      <c r="AA30" s="504"/>
      <c r="AB30" s="504"/>
      <c r="AC30" s="504"/>
      <c r="AD30" s="504"/>
      <c r="AE30" s="504"/>
    </row>
    <row r="31" spans="1:31" ht="16.5">
      <c r="A31" s="514"/>
      <c r="B31" s="631"/>
      <c r="C31" s="631"/>
      <c r="D31" s="631"/>
      <c r="E31" s="187"/>
      <c r="F31" s="504"/>
      <c r="G31" s="504"/>
      <c r="H31" s="504"/>
      <c r="I31" s="504"/>
      <c r="J31" s="504"/>
      <c r="K31" s="504"/>
      <c r="L31" s="504"/>
      <c r="M31" s="504"/>
      <c r="N31" s="504"/>
      <c r="O31" s="504"/>
      <c r="P31" s="504"/>
      <c r="Q31" s="504"/>
      <c r="R31" s="504"/>
      <c r="S31" s="504"/>
      <c r="T31" s="504"/>
      <c r="U31" s="504"/>
      <c r="V31" s="504"/>
      <c r="W31" s="504"/>
      <c r="X31" s="504"/>
      <c r="Y31" s="504"/>
      <c r="Z31" s="504"/>
      <c r="AA31" s="504"/>
      <c r="AB31" s="504"/>
      <c r="AC31" s="504"/>
      <c r="AD31" s="504"/>
      <c r="AE31" s="504"/>
    </row>
    <row r="32" spans="1:31" ht="81" customHeight="1">
      <c r="A32" s="514"/>
      <c r="B32" s="631" t="s">
        <v>102</v>
      </c>
      <c r="C32" s="631"/>
      <c r="D32" s="631"/>
      <c r="E32" s="187"/>
      <c r="F32" s="504"/>
      <c r="G32" s="504"/>
      <c r="H32" s="504"/>
      <c r="I32" s="504"/>
      <c r="J32" s="504"/>
      <c r="K32" s="504"/>
      <c r="L32" s="504"/>
      <c r="M32" s="504"/>
      <c r="N32" s="504"/>
      <c r="O32" s="504"/>
      <c r="P32" s="504"/>
      <c r="Q32" s="504"/>
      <c r="R32" s="504"/>
      <c r="S32" s="504"/>
      <c r="T32" s="504"/>
      <c r="U32" s="504"/>
      <c r="V32" s="504"/>
      <c r="W32" s="504"/>
      <c r="X32" s="504"/>
      <c r="Y32" s="504"/>
      <c r="Z32" s="504"/>
      <c r="AA32" s="504"/>
      <c r="AB32" s="504"/>
      <c r="AC32" s="504"/>
      <c r="AD32" s="504"/>
      <c r="AE32" s="504"/>
    </row>
    <row r="33" spans="1:31" ht="16.5">
      <c r="A33" s="514"/>
      <c r="B33" s="631"/>
      <c r="C33" s="631"/>
      <c r="D33" s="631"/>
      <c r="E33" s="12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row>
    <row r="34" spans="1:31" ht="16.5">
      <c r="A34" s="657"/>
      <c r="B34" s="633"/>
      <c r="C34" s="633"/>
      <c r="D34" s="633"/>
      <c r="E34" s="125"/>
      <c r="F34" s="504"/>
      <c r="G34" s="504"/>
      <c r="H34" s="504"/>
      <c r="I34" s="504"/>
      <c r="J34" s="504"/>
      <c r="K34" s="504"/>
      <c r="L34" s="504"/>
      <c r="M34" s="504"/>
      <c r="N34" s="504"/>
      <c r="O34" s="504"/>
      <c r="P34" s="504"/>
      <c r="Q34" s="504"/>
      <c r="R34" s="504"/>
      <c r="S34" s="504"/>
      <c r="T34" s="504"/>
      <c r="U34" s="504"/>
      <c r="V34" s="504"/>
      <c r="W34" s="504"/>
      <c r="X34" s="504"/>
      <c r="Y34" s="504"/>
      <c r="Z34" s="504"/>
      <c r="AA34" s="504"/>
      <c r="AB34" s="504"/>
      <c r="AC34" s="504"/>
      <c r="AD34" s="504"/>
      <c r="AE34" s="504"/>
    </row>
    <row r="35" spans="1:31" ht="50.25" customHeight="1">
      <c r="A35" s="656" t="s">
        <v>126</v>
      </c>
      <c r="B35" s="648" t="s">
        <v>103</v>
      </c>
      <c r="C35" s="648"/>
      <c r="D35" s="648"/>
      <c r="E35" s="643"/>
      <c r="F35" s="504"/>
      <c r="G35" s="504"/>
      <c r="H35" s="504"/>
      <c r="I35" s="504"/>
      <c r="J35" s="504"/>
      <c r="K35" s="504"/>
      <c r="L35" s="504"/>
      <c r="M35" s="504"/>
      <c r="N35" s="504"/>
      <c r="O35" s="504"/>
      <c r="P35" s="504"/>
      <c r="Q35" s="504"/>
      <c r="R35" s="504"/>
      <c r="S35" s="504"/>
      <c r="T35" s="504"/>
      <c r="U35" s="504"/>
      <c r="V35" s="504"/>
      <c r="W35" s="504"/>
      <c r="X35" s="504"/>
      <c r="Y35" s="504"/>
      <c r="Z35" s="504"/>
      <c r="AA35" s="504"/>
      <c r="AB35" s="504"/>
      <c r="AC35" s="504"/>
      <c r="AD35" s="504"/>
      <c r="AE35" s="504"/>
    </row>
    <row r="36" spans="1:31" ht="33">
      <c r="A36" s="514"/>
      <c r="B36" s="645" t="s">
        <v>104</v>
      </c>
      <c r="C36" s="646"/>
      <c r="D36" s="647"/>
      <c r="E36" s="644"/>
      <c r="F36" s="504"/>
      <c r="G36" s="504"/>
      <c r="H36" s="504"/>
      <c r="I36" s="504"/>
      <c r="J36" s="504"/>
      <c r="K36" s="504"/>
      <c r="L36" s="504"/>
      <c r="M36" s="504"/>
      <c r="N36" s="504"/>
      <c r="O36" s="504"/>
      <c r="P36" s="504"/>
      <c r="Q36" s="504"/>
      <c r="R36" s="504"/>
      <c r="S36" s="504"/>
      <c r="T36" s="504"/>
      <c r="U36" s="504"/>
      <c r="V36" s="504"/>
      <c r="W36" s="504"/>
      <c r="X36" s="504"/>
      <c r="Y36" s="504"/>
      <c r="Z36" s="504"/>
      <c r="AA36" s="504"/>
      <c r="AB36" s="504"/>
      <c r="AC36" s="504"/>
      <c r="AD36" s="504"/>
      <c r="AE36" s="504"/>
    </row>
    <row r="37" spans="1:31" ht="16.5">
      <c r="A37" s="658" t="s">
        <v>127</v>
      </c>
      <c r="B37" s="632" t="s">
        <v>105</v>
      </c>
      <c r="C37" s="632"/>
      <c r="D37" s="632"/>
      <c r="E37" s="209"/>
      <c r="F37" s="504"/>
      <c r="G37" s="504"/>
      <c r="H37" s="504"/>
      <c r="I37" s="504"/>
      <c r="J37" s="504"/>
      <c r="K37" s="504"/>
      <c r="L37" s="504"/>
      <c r="M37" s="504"/>
      <c r="N37" s="504"/>
      <c r="O37" s="504"/>
      <c r="P37" s="504"/>
      <c r="Q37" s="504"/>
      <c r="R37" s="504"/>
      <c r="S37" s="504"/>
      <c r="T37" s="504"/>
      <c r="U37" s="504"/>
      <c r="V37" s="504"/>
      <c r="W37" s="504"/>
      <c r="X37" s="504"/>
      <c r="Y37" s="504"/>
      <c r="Z37" s="504"/>
      <c r="AA37" s="504"/>
      <c r="AB37" s="504"/>
      <c r="AC37" s="504"/>
      <c r="AD37" s="504"/>
      <c r="AE37" s="504"/>
    </row>
    <row r="38" spans="1:31" ht="16.5">
      <c r="A38" s="658" t="s">
        <v>128</v>
      </c>
      <c r="B38" s="632" t="s">
        <v>106</v>
      </c>
      <c r="C38" s="632"/>
      <c r="D38" s="632"/>
      <c r="E38" s="209"/>
      <c r="F38" s="504"/>
      <c r="G38" s="504"/>
      <c r="H38" s="504"/>
      <c r="I38" s="504"/>
      <c r="J38" s="504"/>
      <c r="K38" s="504"/>
      <c r="L38" s="504"/>
      <c r="M38" s="504"/>
      <c r="N38" s="504"/>
      <c r="O38" s="504"/>
      <c r="P38" s="504"/>
      <c r="Q38" s="504"/>
      <c r="R38" s="504"/>
      <c r="S38" s="504"/>
      <c r="T38" s="504"/>
      <c r="U38" s="504"/>
      <c r="V38" s="504"/>
      <c r="W38" s="504"/>
      <c r="X38" s="504"/>
      <c r="Y38" s="504"/>
      <c r="Z38" s="504"/>
      <c r="AA38" s="504"/>
      <c r="AB38" s="504"/>
      <c r="AC38" s="504"/>
      <c r="AD38" s="504"/>
      <c r="AE38" s="504"/>
    </row>
    <row r="39" spans="1:31" ht="16.5">
      <c r="A39" s="658" t="s">
        <v>129</v>
      </c>
      <c r="B39" s="632" t="s">
        <v>107</v>
      </c>
      <c r="C39" s="632"/>
      <c r="D39" s="632"/>
      <c r="E39" s="209"/>
      <c r="F39" s="504"/>
      <c r="G39" s="504"/>
      <c r="H39" s="504"/>
      <c r="I39" s="504"/>
      <c r="J39" s="504"/>
      <c r="K39" s="504"/>
      <c r="L39" s="504"/>
      <c r="M39" s="504"/>
      <c r="N39" s="504"/>
      <c r="O39" s="504"/>
      <c r="P39" s="504"/>
      <c r="Q39" s="504"/>
      <c r="R39" s="504"/>
      <c r="S39" s="504"/>
      <c r="T39" s="504"/>
      <c r="U39" s="504"/>
      <c r="V39" s="504"/>
      <c r="W39" s="504"/>
      <c r="X39" s="504"/>
      <c r="Y39" s="504"/>
      <c r="Z39" s="504"/>
      <c r="AA39" s="504"/>
      <c r="AB39" s="504"/>
      <c r="AC39" s="504"/>
      <c r="AD39" s="504"/>
      <c r="AE39" s="504"/>
    </row>
    <row r="40" spans="1:31" ht="16.5">
      <c r="A40" s="658" t="s">
        <v>130</v>
      </c>
      <c r="B40" s="632" t="s">
        <v>108</v>
      </c>
      <c r="C40" s="632"/>
      <c r="D40" s="632"/>
      <c r="E40" s="209"/>
      <c r="F40" s="504"/>
      <c r="G40" s="504"/>
      <c r="H40" s="504"/>
      <c r="I40" s="504"/>
      <c r="J40" s="504"/>
      <c r="K40" s="504"/>
      <c r="L40" s="504"/>
      <c r="M40" s="504"/>
      <c r="N40" s="504"/>
      <c r="O40" s="504"/>
      <c r="P40" s="504"/>
      <c r="Q40" s="504"/>
      <c r="R40" s="504"/>
      <c r="S40" s="504"/>
      <c r="T40" s="504"/>
      <c r="U40" s="504"/>
      <c r="V40" s="504"/>
      <c r="W40" s="504"/>
      <c r="X40" s="504"/>
      <c r="Y40" s="504"/>
      <c r="Z40" s="504"/>
      <c r="AA40" s="504"/>
      <c r="AB40" s="504"/>
      <c r="AC40" s="504"/>
      <c r="AD40" s="504"/>
      <c r="AE40" s="504"/>
    </row>
    <row r="41" spans="1:31" ht="16.5">
      <c r="A41" s="658" t="s">
        <v>131</v>
      </c>
      <c r="B41" s="632" t="s">
        <v>109</v>
      </c>
      <c r="C41" s="632"/>
      <c r="D41" s="632"/>
      <c r="E41" s="209"/>
      <c r="F41" s="504"/>
      <c r="G41" s="504"/>
      <c r="H41" s="504"/>
      <c r="I41" s="504"/>
      <c r="J41" s="504"/>
      <c r="K41" s="504"/>
      <c r="L41" s="504"/>
      <c r="M41" s="504"/>
      <c r="N41" s="504"/>
      <c r="O41" s="504"/>
      <c r="P41" s="504"/>
      <c r="Q41" s="504"/>
      <c r="R41" s="504"/>
      <c r="S41" s="504"/>
      <c r="T41" s="504"/>
      <c r="U41" s="504"/>
      <c r="V41" s="504"/>
      <c r="W41" s="504"/>
      <c r="X41" s="504"/>
      <c r="Y41" s="504"/>
      <c r="Z41" s="504"/>
      <c r="AA41" s="504"/>
      <c r="AB41" s="504"/>
      <c r="AC41" s="504"/>
      <c r="AD41" s="504"/>
      <c r="AE41" s="504"/>
    </row>
    <row r="42" spans="1:31" ht="16.5">
      <c r="A42" s="658" t="s">
        <v>132</v>
      </c>
      <c r="B42" s="632" t="s">
        <v>110</v>
      </c>
      <c r="C42" s="632"/>
      <c r="D42" s="632"/>
      <c r="E42" s="209"/>
      <c r="F42" s="504"/>
      <c r="G42" s="504"/>
      <c r="H42" s="504"/>
      <c r="I42" s="504"/>
      <c r="J42" s="504"/>
      <c r="K42" s="504"/>
      <c r="L42" s="504"/>
      <c r="M42" s="504"/>
      <c r="N42" s="504"/>
      <c r="O42" s="504"/>
      <c r="P42" s="504"/>
      <c r="Q42" s="504"/>
      <c r="R42" s="504"/>
      <c r="S42" s="504"/>
      <c r="T42" s="504"/>
      <c r="U42" s="504"/>
      <c r="V42" s="504"/>
      <c r="W42" s="504"/>
      <c r="X42" s="504"/>
      <c r="Y42" s="504"/>
      <c r="Z42" s="504"/>
      <c r="AA42" s="504"/>
      <c r="AB42" s="504"/>
      <c r="AC42" s="504"/>
      <c r="AD42" s="504"/>
      <c r="AE42" s="504"/>
    </row>
    <row r="43" spans="1:31" ht="16.5">
      <c r="A43" s="656" t="s">
        <v>133</v>
      </c>
      <c r="B43" s="631" t="s">
        <v>111</v>
      </c>
      <c r="C43" s="631"/>
      <c r="D43" s="631"/>
      <c r="E43" s="209"/>
      <c r="F43" s="504"/>
      <c r="G43" s="504"/>
      <c r="H43" s="504"/>
      <c r="I43" s="504"/>
      <c r="J43" s="504"/>
      <c r="K43" s="504"/>
      <c r="L43" s="504"/>
      <c r="M43" s="504"/>
      <c r="N43" s="504"/>
      <c r="O43" s="504"/>
      <c r="P43" s="504"/>
      <c r="Q43" s="504"/>
      <c r="R43" s="504"/>
      <c r="S43" s="504"/>
      <c r="T43" s="504"/>
      <c r="U43" s="504"/>
      <c r="V43" s="504"/>
      <c r="W43" s="504"/>
      <c r="X43" s="504"/>
      <c r="Y43" s="504"/>
      <c r="Z43" s="504"/>
      <c r="AA43" s="504"/>
      <c r="AB43" s="504"/>
      <c r="AC43" s="504"/>
      <c r="AD43" s="504"/>
      <c r="AE43" s="504"/>
    </row>
    <row r="44" spans="1:31" ht="16.5">
      <c r="A44" s="514"/>
      <c r="B44" s="631"/>
      <c r="C44" s="631"/>
      <c r="D44" s="631"/>
      <c r="E44" s="12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c r="AD44" s="504"/>
      <c r="AE44" s="504"/>
    </row>
    <row r="45" spans="1:31" ht="16.5">
      <c r="A45" s="657"/>
      <c r="B45" s="633"/>
      <c r="C45" s="633"/>
      <c r="D45" s="633"/>
      <c r="E45" s="125"/>
      <c r="F45" s="504"/>
      <c r="G45" s="504"/>
      <c r="H45" s="504"/>
      <c r="I45" s="504"/>
      <c r="J45" s="504"/>
      <c r="K45" s="504"/>
      <c r="L45" s="504"/>
      <c r="M45" s="504"/>
      <c r="N45" s="504"/>
      <c r="O45" s="504"/>
      <c r="P45" s="504"/>
      <c r="Q45" s="504"/>
      <c r="R45" s="504"/>
      <c r="S45" s="504"/>
      <c r="T45" s="504"/>
      <c r="U45" s="504"/>
      <c r="V45" s="504"/>
      <c r="W45" s="504"/>
      <c r="X45" s="504"/>
      <c r="Y45" s="504"/>
      <c r="Z45" s="504"/>
      <c r="AA45" s="504"/>
      <c r="AB45" s="504"/>
      <c r="AC45" s="504"/>
      <c r="AD45" s="504"/>
      <c r="AE45" s="504"/>
    </row>
    <row r="46" spans="1:31" ht="16.5">
      <c r="A46" s="514" t="s">
        <v>134</v>
      </c>
      <c r="B46" s="639" t="s">
        <v>112</v>
      </c>
      <c r="C46" s="639"/>
      <c r="D46" s="639"/>
      <c r="E46" s="126"/>
      <c r="F46" s="504"/>
      <c r="G46" s="504"/>
      <c r="H46" s="504"/>
      <c r="I46" s="504"/>
      <c r="J46" s="504"/>
      <c r="K46" s="504"/>
      <c r="L46" s="504"/>
      <c r="M46" s="504"/>
      <c r="N46" s="504"/>
      <c r="O46" s="504"/>
      <c r="P46" s="504"/>
      <c r="Q46" s="504"/>
      <c r="R46" s="504"/>
      <c r="S46" s="504"/>
      <c r="T46" s="504"/>
      <c r="U46" s="504"/>
      <c r="V46" s="504"/>
      <c r="W46" s="504"/>
      <c r="X46" s="504"/>
      <c r="Y46" s="504"/>
      <c r="Z46" s="504"/>
      <c r="AA46" s="504"/>
      <c r="AB46" s="504"/>
      <c r="AC46" s="504"/>
      <c r="AD46" s="504"/>
      <c r="AE46" s="504"/>
    </row>
    <row r="47" spans="1:31" ht="16.5">
      <c r="A47" s="514"/>
      <c r="B47" s="631" t="s">
        <v>149</v>
      </c>
      <c r="C47" s="631"/>
      <c r="D47" s="631"/>
      <c r="E47" s="12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c r="AD47" s="504"/>
      <c r="AE47" s="504"/>
    </row>
    <row r="48" spans="1:31" ht="16.5">
      <c r="A48" s="656" t="s">
        <v>135</v>
      </c>
      <c r="B48" s="640" t="s">
        <v>122</v>
      </c>
      <c r="C48" s="641"/>
      <c r="D48" s="642"/>
      <c r="E48" s="515"/>
      <c r="F48" s="504"/>
      <c r="G48" s="504"/>
      <c r="H48" s="504"/>
      <c r="I48" s="504"/>
      <c r="J48" s="504"/>
      <c r="K48" s="504"/>
      <c r="L48" s="504"/>
      <c r="M48" s="504"/>
      <c r="N48" s="504"/>
      <c r="O48" s="504"/>
      <c r="P48" s="504"/>
      <c r="Q48" s="504"/>
      <c r="R48" s="504"/>
      <c r="S48" s="504"/>
      <c r="T48" s="504"/>
      <c r="U48" s="504"/>
      <c r="V48" s="504"/>
      <c r="W48" s="504"/>
      <c r="X48" s="504"/>
      <c r="Y48" s="504"/>
      <c r="Z48" s="504"/>
      <c r="AA48" s="504"/>
      <c r="AB48" s="504"/>
      <c r="AC48" s="504"/>
      <c r="AD48" s="504"/>
      <c r="AE48" s="504"/>
    </row>
    <row r="49" spans="1:31" ht="16.5">
      <c r="A49" s="514"/>
      <c r="B49" s="631" t="s">
        <v>113</v>
      </c>
      <c r="C49" s="631"/>
      <c r="D49" s="631"/>
      <c r="E49" s="124"/>
      <c r="F49" s="504"/>
      <c r="G49" s="504"/>
      <c r="H49" s="504"/>
      <c r="I49" s="504"/>
      <c r="J49" s="504"/>
      <c r="K49" s="504"/>
      <c r="L49" s="504"/>
      <c r="M49" s="504"/>
      <c r="N49" s="504"/>
      <c r="O49" s="504"/>
      <c r="P49" s="504"/>
      <c r="Q49" s="504"/>
      <c r="R49" s="504"/>
      <c r="S49" s="504"/>
      <c r="T49" s="504"/>
      <c r="U49" s="504"/>
      <c r="V49" s="504"/>
      <c r="W49" s="504"/>
      <c r="X49" s="504"/>
      <c r="Y49" s="504"/>
      <c r="Z49" s="504"/>
      <c r="AA49" s="504"/>
      <c r="AB49" s="504"/>
      <c r="AC49" s="504"/>
      <c r="AD49" s="504"/>
      <c r="AE49" s="504"/>
    </row>
    <row r="50" spans="1:31" ht="16.5">
      <c r="A50" s="514"/>
      <c r="B50" s="631" t="s">
        <v>114</v>
      </c>
      <c r="C50" s="631"/>
      <c r="D50" s="631"/>
      <c r="E50" s="124"/>
      <c r="F50" s="504"/>
      <c r="G50" s="504"/>
      <c r="H50" s="504"/>
      <c r="I50" s="504"/>
      <c r="J50" s="504"/>
      <c r="K50" s="504"/>
      <c r="L50" s="504"/>
      <c r="M50" s="504"/>
      <c r="N50" s="504"/>
      <c r="O50" s="504"/>
      <c r="P50" s="504"/>
      <c r="Q50" s="504"/>
      <c r="R50" s="504"/>
      <c r="S50" s="504"/>
      <c r="T50" s="504"/>
      <c r="U50" s="504"/>
      <c r="V50" s="504"/>
      <c r="W50" s="504"/>
      <c r="X50" s="504"/>
      <c r="Y50" s="504"/>
      <c r="Z50" s="504"/>
      <c r="AA50" s="504"/>
      <c r="AB50" s="504"/>
      <c r="AC50" s="504"/>
      <c r="AD50" s="504"/>
      <c r="AE50" s="504"/>
    </row>
    <row r="51" spans="1:31" ht="16.5">
      <c r="A51" s="657"/>
      <c r="B51" s="633" t="s">
        <v>115</v>
      </c>
      <c r="C51" s="633"/>
      <c r="D51" s="633"/>
      <c r="E51" s="125"/>
      <c r="F51" s="504"/>
      <c r="G51" s="504"/>
      <c r="H51" s="504"/>
      <c r="I51" s="504"/>
      <c r="J51" s="504"/>
      <c r="K51" s="504"/>
      <c r="L51" s="504"/>
      <c r="M51" s="504"/>
      <c r="N51" s="504"/>
      <c r="O51" s="504"/>
      <c r="P51" s="504"/>
      <c r="Q51" s="504"/>
      <c r="R51" s="504"/>
      <c r="S51" s="504"/>
      <c r="T51" s="504"/>
      <c r="U51" s="504"/>
      <c r="V51" s="504"/>
      <c r="W51" s="504"/>
      <c r="X51" s="504"/>
      <c r="Y51" s="504"/>
      <c r="Z51" s="504"/>
      <c r="AA51" s="504"/>
      <c r="AB51" s="504"/>
      <c r="AC51" s="504"/>
      <c r="AD51" s="504"/>
      <c r="AE51" s="504"/>
    </row>
    <row r="52" spans="1:31" ht="16.5">
      <c r="A52" s="656" t="s">
        <v>136</v>
      </c>
      <c r="B52" s="634" t="s">
        <v>116</v>
      </c>
      <c r="C52" s="634"/>
      <c r="D52" s="634"/>
      <c r="E52" s="515"/>
      <c r="F52" s="504"/>
      <c r="G52" s="504"/>
      <c r="H52" s="504"/>
      <c r="I52" s="504"/>
      <c r="J52" s="504"/>
      <c r="K52" s="504"/>
      <c r="L52" s="504"/>
      <c r="M52" s="504"/>
      <c r="N52" s="504"/>
      <c r="O52" s="504"/>
      <c r="P52" s="504"/>
      <c r="Q52" s="504"/>
      <c r="R52" s="504"/>
      <c r="S52" s="504"/>
      <c r="T52" s="504"/>
      <c r="U52" s="504"/>
      <c r="V52" s="504"/>
      <c r="W52" s="504"/>
      <c r="X52" s="504"/>
      <c r="Y52" s="504"/>
      <c r="Z52" s="504"/>
      <c r="AA52" s="504"/>
      <c r="AB52" s="504"/>
      <c r="AC52" s="504"/>
      <c r="AD52" s="504"/>
      <c r="AE52" s="504"/>
    </row>
    <row r="53" spans="1:31" ht="16.5">
      <c r="A53" s="514"/>
      <c r="B53" s="631" t="s">
        <v>117</v>
      </c>
      <c r="C53" s="631"/>
      <c r="D53" s="631"/>
      <c r="E53" s="124"/>
      <c r="F53" s="504"/>
      <c r="G53" s="504"/>
      <c r="H53" s="504"/>
      <c r="I53" s="504"/>
      <c r="J53" s="504"/>
      <c r="K53" s="504"/>
      <c r="L53" s="504"/>
      <c r="M53" s="504"/>
      <c r="N53" s="504"/>
      <c r="O53" s="504"/>
      <c r="P53" s="504"/>
      <c r="Q53" s="504"/>
      <c r="R53" s="504"/>
      <c r="S53" s="504"/>
      <c r="T53" s="504"/>
      <c r="U53" s="504"/>
      <c r="V53" s="504"/>
      <c r="W53" s="504"/>
      <c r="X53" s="504"/>
      <c r="Y53" s="504"/>
      <c r="Z53" s="504"/>
      <c r="AA53" s="504"/>
      <c r="AB53" s="504"/>
      <c r="AC53" s="504"/>
      <c r="AD53" s="504"/>
      <c r="AE53" s="504"/>
    </row>
    <row r="54" spans="1:31" ht="16.5">
      <c r="A54" s="514"/>
      <c r="B54" s="631" t="s">
        <v>118</v>
      </c>
      <c r="C54" s="631"/>
      <c r="D54" s="631"/>
      <c r="E54" s="124"/>
      <c r="F54" s="504"/>
      <c r="G54" s="504"/>
      <c r="H54" s="504"/>
      <c r="I54" s="504"/>
      <c r="J54" s="504"/>
      <c r="K54" s="504"/>
      <c r="L54" s="504"/>
      <c r="M54" s="504"/>
      <c r="N54" s="504"/>
      <c r="O54" s="504"/>
      <c r="P54" s="504"/>
      <c r="Q54" s="504"/>
      <c r="R54" s="504"/>
      <c r="S54" s="504"/>
      <c r="T54" s="504"/>
      <c r="U54" s="504"/>
      <c r="V54" s="504"/>
      <c r="W54" s="504"/>
      <c r="X54" s="504"/>
      <c r="Y54" s="504"/>
      <c r="Z54" s="504"/>
      <c r="AA54" s="504"/>
      <c r="AB54" s="504"/>
      <c r="AC54" s="504"/>
      <c r="AD54" s="504"/>
      <c r="AE54" s="504"/>
    </row>
    <row r="55" spans="1:31" ht="16.5">
      <c r="A55" s="514"/>
      <c r="B55" s="631"/>
      <c r="C55" s="631"/>
      <c r="D55" s="631"/>
      <c r="E55" s="124"/>
      <c r="F55" s="504"/>
      <c r="G55" s="504"/>
      <c r="H55" s="504"/>
      <c r="I55" s="504"/>
      <c r="J55" s="504"/>
      <c r="K55" s="504"/>
      <c r="L55" s="504"/>
      <c r="M55" s="504"/>
      <c r="N55" s="504"/>
      <c r="O55" s="504"/>
      <c r="P55" s="504"/>
      <c r="Q55" s="504"/>
      <c r="R55" s="504"/>
      <c r="S55" s="504"/>
      <c r="T55" s="504"/>
      <c r="U55" s="504"/>
      <c r="V55" s="504"/>
      <c r="W55" s="504"/>
      <c r="X55" s="504"/>
      <c r="Y55" s="504"/>
      <c r="Z55" s="504"/>
      <c r="AA55" s="504"/>
      <c r="AB55" s="504"/>
      <c r="AC55" s="504"/>
      <c r="AD55" s="504"/>
      <c r="AE55" s="504"/>
    </row>
    <row r="56" spans="1:31" ht="16.5">
      <c r="A56" s="514"/>
      <c r="B56" s="631"/>
      <c r="C56" s="631"/>
      <c r="D56" s="631"/>
      <c r="E56" s="124"/>
      <c r="F56" s="504"/>
      <c r="G56" s="504"/>
      <c r="H56" s="519">
        <v>1</v>
      </c>
      <c r="I56" s="504"/>
      <c r="J56" s="504"/>
      <c r="K56" s="504"/>
      <c r="L56" s="504"/>
      <c r="M56" s="504"/>
      <c r="N56" s="504"/>
      <c r="O56" s="504"/>
      <c r="P56" s="504"/>
      <c r="Q56" s="504"/>
      <c r="R56" s="504"/>
      <c r="S56" s="504"/>
      <c r="T56" s="504"/>
      <c r="U56" s="504"/>
      <c r="V56" s="504"/>
      <c r="W56" s="504"/>
      <c r="X56" s="504"/>
      <c r="Y56" s="504"/>
      <c r="Z56" s="504"/>
      <c r="AA56" s="504"/>
      <c r="AB56" s="504"/>
      <c r="AC56" s="504"/>
      <c r="AD56" s="504"/>
      <c r="AE56" s="504"/>
    </row>
    <row r="57" spans="1:31" ht="16.5">
      <c r="A57" s="514"/>
      <c r="B57" s="631" t="s">
        <v>119</v>
      </c>
      <c r="C57" s="631"/>
      <c r="D57" s="631"/>
      <c r="E57" s="124"/>
      <c r="F57" s="504"/>
      <c r="G57" s="504"/>
      <c r="H57" s="504"/>
      <c r="I57" s="504"/>
      <c r="J57" s="504"/>
      <c r="K57" s="504"/>
      <c r="L57" s="504"/>
      <c r="M57" s="504"/>
      <c r="N57" s="504"/>
      <c r="O57" s="504"/>
      <c r="P57" s="504"/>
      <c r="Q57" s="504"/>
      <c r="R57" s="504"/>
      <c r="S57" s="504"/>
      <c r="T57" s="504"/>
      <c r="U57" s="504"/>
      <c r="V57" s="504"/>
      <c r="W57" s="504"/>
      <c r="X57" s="504"/>
      <c r="Y57" s="504"/>
      <c r="Z57" s="516"/>
      <c r="AA57" s="516"/>
      <c r="AB57" s="516"/>
    </row>
    <row r="58" spans="1:31" ht="16.5">
      <c r="A58" s="514"/>
      <c r="B58" s="631" t="s">
        <v>120</v>
      </c>
      <c r="C58" s="631"/>
      <c r="D58" s="631"/>
      <c r="E58" s="124"/>
      <c r="Z58" s="516"/>
      <c r="AA58" s="516"/>
      <c r="AB58" s="516"/>
    </row>
    <row r="59" spans="1:31" ht="16.5">
      <c r="A59" s="514"/>
      <c r="B59" s="635" t="s">
        <v>120</v>
      </c>
      <c r="C59" s="636"/>
      <c r="D59" s="637"/>
      <c r="E59" s="515" t="str">
        <f>IF(H56=1,"Saving Account","Current Account")</f>
        <v>Saving Account</v>
      </c>
      <c r="Z59" s="516"/>
      <c r="AA59" s="516"/>
      <c r="AB59" s="516"/>
    </row>
    <row r="60" spans="1:31" ht="16.5">
      <c r="A60" s="658" t="s">
        <v>137</v>
      </c>
      <c r="B60" s="638" t="s">
        <v>121</v>
      </c>
      <c r="C60" s="638"/>
      <c r="D60" s="638"/>
      <c r="E60" s="209"/>
    </row>
    <row r="61" spans="1:31" ht="33">
      <c r="A61" s="658" t="s">
        <v>138</v>
      </c>
      <c r="B61" s="638" t="s">
        <v>140</v>
      </c>
      <c r="C61" s="638"/>
      <c r="D61" s="638"/>
      <c r="E61" s="209"/>
    </row>
    <row r="62" spans="1:31" ht="42.75" customHeight="1">
      <c r="A62" s="1338" t="s">
        <v>139</v>
      </c>
      <c r="B62" s="1338"/>
      <c r="C62" s="1338"/>
      <c r="D62" s="1338"/>
      <c r="E62" s="1338"/>
    </row>
    <row r="63" spans="1:31" ht="16.5">
      <c r="A63" s="271"/>
      <c r="D63" s="406"/>
    </row>
    <row r="64" spans="1:31" ht="15">
      <c r="D64" s="483"/>
    </row>
    <row r="65" spans="1:5" ht="15">
      <c r="A65" s="303" t="s">
        <v>7</v>
      </c>
      <c r="B65" s="304" t="str">
        <f>'Attach 3(JV)'!B24</f>
        <v/>
      </c>
      <c r="D65" s="483" t="s">
        <v>5</v>
      </c>
      <c r="E65" s="306" t="str">
        <f>'Attach 3(JV)'!E24</f>
        <v/>
      </c>
    </row>
    <row r="66" spans="1:5" ht="15">
      <c r="A66" s="303" t="s">
        <v>8</v>
      </c>
      <c r="B66" s="306" t="str">
        <f>'Attach 3(JV)'!B25</f>
        <v/>
      </c>
      <c r="D66" s="483" t="s">
        <v>6</v>
      </c>
      <c r="E66" s="306" t="str">
        <f>'Attach 3(JV)'!E25</f>
        <v/>
      </c>
    </row>
    <row r="67" spans="1:5" ht="16.5">
      <c r="D67" s="483"/>
      <c r="E67" s="517"/>
    </row>
    <row r="68" spans="1:5" ht="16.5">
      <c r="A68" s="271"/>
    </row>
    <row r="70" spans="1:5" ht="16.5">
      <c r="A70" s="271"/>
    </row>
    <row r="72" spans="1:5" ht="16.5">
      <c r="A72" s="271"/>
    </row>
    <row r="74" spans="1:5" ht="16.5">
      <c r="A74" s="271"/>
    </row>
  </sheetData>
  <customSheetViews>
    <customSheetView guid="{95DC4E80-4059-4DBD-A03E-19A166873728}" scale="70" showPageBreaks="1" printArea="1" state="hidden" view="pageBreakPreview">
      <selection activeCell="L26" sqref="L26"/>
      <pageMargins left="0.7" right="0.7" top="0.75" bottom="0.75" header="0.3" footer="0.3"/>
      <pageSetup scale="47" orientation="portrait" r:id="rId1"/>
    </customSheetView>
    <customSheetView guid="{D7CAE235-DD1C-4EEF-899D-8FC939865EF5}" scale="70" showPageBreaks="1" printArea="1" state="hidden" view="pageBreakPreview">
      <selection activeCell="L26" sqref="L26"/>
      <pageMargins left="0.7" right="0.7" top="0.75" bottom="0.75" header="0.3" footer="0.3"/>
      <pageSetup scale="47" orientation="portrait" r:id="rId2"/>
    </customSheetView>
    <customSheetView guid="{A1254D92-3EE6-40FC-9F9F-6A8DD0D26E07}" scale="70" showPageBreaks="1" printArea="1" state="hidden" view="pageBreakPreview">
      <selection activeCell="L26" sqref="L26"/>
      <pageMargins left="0.7" right="0.7" top="0.75" bottom="0.75" header="0.3" footer="0.3"/>
      <pageSetup scale="47" orientation="portrait" r:id="rId3"/>
    </customSheetView>
    <customSheetView guid="{B5DDB8B7-72B3-44C4-BA38-BC879DA0D860}" scale="70" showPageBreaks="1" printArea="1" state="hidden" view="pageBreakPreview">
      <selection activeCell="L26" sqref="L26"/>
      <pageMargins left="0.7" right="0.7" top="0.75" bottom="0.75" header="0.3" footer="0.3"/>
      <pageSetup scale="47" orientation="portrait" r:id="rId4"/>
    </customSheetView>
    <customSheetView guid="{0B294850-FD19-47B3-ACE9-A5EA58FA8F6C}" scale="70" showPageBreaks="1" printArea="1" state="hidden" view="pageBreakPreview">
      <selection activeCell="L26" sqref="L26"/>
      <pageMargins left="0.7" right="0.7" top="0.75" bottom="0.75" header="0.3" footer="0.3"/>
      <pageSetup scale="47" orientation="portrait" r:id="rId5"/>
    </customSheetView>
    <customSheetView guid="{BCCF32CF-6814-4491-B636-EE6659CB2FDB}" scale="70" showPageBreaks="1" printArea="1" state="hidden" view="pageBreakPreview">
      <selection activeCell="L26" sqref="L26"/>
      <pageMargins left="0.7" right="0.7" top="0.75" bottom="0.75" header="0.3" footer="0.3"/>
      <pageSetup scale="47" orientation="portrait" r:id="rId6"/>
    </customSheetView>
  </customSheetViews>
  <mergeCells count="3">
    <mergeCell ref="A3:G3"/>
    <mergeCell ref="A5:F5"/>
    <mergeCell ref="A62:E62"/>
  </mergeCells>
  <pageMargins left="0.7" right="0.7" top="0.75" bottom="0.75" header="0.3" footer="0.3"/>
  <pageSetup scale="47" orientation="portrait" r:id="rId7"/>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AB114"/>
  <sheetViews>
    <sheetView showGridLines="0" showZeros="0" view="pageBreakPreview" topLeftCell="A10" zoomScaleNormal="100" zoomScaleSheetLayoutView="100" workbookViewId="0">
      <selection activeCell="C18" sqref="C18"/>
    </sheetView>
  </sheetViews>
  <sheetFormatPr defaultRowHeight="14.25"/>
  <cols>
    <col min="1" max="1" width="12.140625" style="707" customWidth="1"/>
    <col min="2" max="2" width="24.140625" style="707" customWidth="1"/>
    <col min="3" max="3" width="11.42578125" style="707" customWidth="1"/>
    <col min="4" max="4" width="23.140625" style="707" customWidth="1"/>
    <col min="5" max="5" width="37.7109375" style="720" customWidth="1"/>
    <col min="6" max="6" width="9.140625" style="708" hidden="1" customWidth="1"/>
    <col min="7" max="9" width="9.140625" style="708"/>
    <col min="10" max="10" width="0" style="708" hidden="1" customWidth="1"/>
    <col min="11" max="256" width="9.140625" style="708"/>
    <col min="257" max="257" width="12.140625" style="708" customWidth="1"/>
    <col min="258" max="258" width="24.140625" style="708" customWidth="1"/>
    <col min="259" max="259" width="11.42578125" style="708" customWidth="1"/>
    <col min="260" max="260" width="23.140625" style="708" customWidth="1"/>
    <col min="261" max="261" width="37.7109375" style="708" customWidth="1"/>
    <col min="262" max="262" width="0" style="708" hidden="1" customWidth="1"/>
    <col min="263" max="512" width="9.140625" style="708"/>
    <col min="513" max="513" width="12.140625" style="708" customWidth="1"/>
    <col min="514" max="514" width="24.140625" style="708" customWidth="1"/>
    <col min="515" max="515" width="11.42578125" style="708" customWidth="1"/>
    <col min="516" max="516" width="23.140625" style="708" customWidth="1"/>
    <col min="517" max="517" width="37.7109375" style="708" customWidth="1"/>
    <col min="518" max="518" width="0" style="708" hidden="1" customWidth="1"/>
    <col min="519" max="768" width="9.140625" style="708"/>
    <col min="769" max="769" width="12.140625" style="708" customWidth="1"/>
    <col min="770" max="770" width="24.140625" style="708" customWidth="1"/>
    <col min="771" max="771" width="11.42578125" style="708" customWidth="1"/>
    <col min="772" max="772" width="23.140625" style="708" customWidth="1"/>
    <col min="773" max="773" width="37.7109375" style="708" customWidth="1"/>
    <col min="774" max="774" width="0" style="708" hidden="1" customWidth="1"/>
    <col min="775" max="1024" width="9.140625" style="708"/>
    <col min="1025" max="1025" width="12.140625" style="708" customWidth="1"/>
    <col min="1026" max="1026" width="24.140625" style="708" customWidth="1"/>
    <col min="1027" max="1027" width="11.42578125" style="708" customWidth="1"/>
    <col min="1028" max="1028" width="23.140625" style="708" customWidth="1"/>
    <col min="1029" max="1029" width="37.7109375" style="708" customWidth="1"/>
    <col min="1030" max="1030" width="0" style="708" hidden="1" customWidth="1"/>
    <col min="1031" max="1280" width="9.140625" style="708"/>
    <col min="1281" max="1281" width="12.140625" style="708" customWidth="1"/>
    <col min="1282" max="1282" width="24.140625" style="708" customWidth="1"/>
    <col min="1283" max="1283" width="11.42578125" style="708" customWidth="1"/>
    <col min="1284" max="1284" width="23.140625" style="708" customWidth="1"/>
    <col min="1285" max="1285" width="37.7109375" style="708" customWidth="1"/>
    <col min="1286" max="1286" width="0" style="708" hidden="1" customWidth="1"/>
    <col min="1287" max="1536" width="9.140625" style="708"/>
    <col min="1537" max="1537" width="12.140625" style="708" customWidth="1"/>
    <col min="1538" max="1538" width="24.140625" style="708" customWidth="1"/>
    <col min="1539" max="1539" width="11.42578125" style="708" customWidth="1"/>
    <col min="1540" max="1540" width="23.140625" style="708" customWidth="1"/>
    <col min="1541" max="1541" width="37.7109375" style="708" customWidth="1"/>
    <col min="1542" max="1542" width="0" style="708" hidden="1" customWidth="1"/>
    <col min="1543" max="1792" width="9.140625" style="708"/>
    <col min="1793" max="1793" width="12.140625" style="708" customWidth="1"/>
    <col min="1794" max="1794" width="24.140625" style="708" customWidth="1"/>
    <col min="1795" max="1795" width="11.42578125" style="708" customWidth="1"/>
    <col min="1796" max="1796" width="23.140625" style="708" customWidth="1"/>
    <col min="1797" max="1797" width="37.7109375" style="708" customWidth="1"/>
    <col min="1798" max="1798" width="0" style="708" hidden="1" customWidth="1"/>
    <col min="1799" max="2048" width="9.140625" style="708"/>
    <col min="2049" max="2049" width="12.140625" style="708" customWidth="1"/>
    <col min="2050" max="2050" width="24.140625" style="708" customWidth="1"/>
    <col min="2051" max="2051" width="11.42578125" style="708" customWidth="1"/>
    <col min="2052" max="2052" width="23.140625" style="708" customWidth="1"/>
    <col min="2053" max="2053" width="37.7109375" style="708" customWidth="1"/>
    <col min="2054" max="2054" width="0" style="708" hidden="1" customWidth="1"/>
    <col min="2055" max="2304" width="9.140625" style="708"/>
    <col min="2305" max="2305" width="12.140625" style="708" customWidth="1"/>
    <col min="2306" max="2306" width="24.140625" style="708" customWidth="1"/>
    <col min="2307" max="2307" width="11.42578125" style="708" customWidth="1"/>
    <col min="2308" max="2308" width="23.140625" style="708" customWidth="1"/>
    <col min="2309" max="2309" width="37.7109375" style="708" customWidth="1"/>
    <col min="2310" max="2310" width="0" style="708" hidden="1" customWidth="1"/>
    <col min="2311" max="2560" width="9.140625" style="708"/>
    <col min="2561" max="2561" width="12.140625" style="708" customWidth="1"/>
    <col min="2562" max="2562" width="24.140625" style="708" customWidth="1"/>
    <col min="2563" max="2563" width="11.42578125" style="708" customWidth="1"/>
    <col min="2564" max="2564" width="23.140625" style="708" customWidth="1"/>
    <col min="2565" max="2565" width="37.7109375" style="708" customWidth="1"/>
    <col min="2566" max="2566" width="0" style="708" hidden="1" customWidth="1"/>
    <col min="2567" max="2816" width="9.140625" style="708"/>
    <col min="2817" max="2817" width="12.140625" style="708" customWidth="1"/>
    <col min="2818" max="2818" width="24.140625" style="708" customWidth="1"/>
    <col min="2819" max="2819" width="11.42578125" style="708" customWidth="1"/>
    <col min="2820" max="2820" width="23.140625" style="708" customWidth="1"/>
    <col min="2821" max="2821" width="37.7109375" style="708" customWidth="1"/>
    <col min="2822" max="2822" width="0" style="708" hidden="1" customWidth="1"/>
    <col min="2823" max="3072" width="9.140625" style="708"/>
    <col min="3073" max="3073" width="12.140625" style="708" customWidth="1"/>
    <col min="3074" max="3074" width="24.140625" style="708" customWidth="1"/>
    <col min="3075" max="3075" width="11.42578125" style="708" customWidth="1"/>
    <col min="3076" max="3076" width="23.140625" style="708" customWidth="1"/>
    <col min="3077" max="3077" width="37.7109375" style="708" customWidth="1"/>
    <col min="3078" max="3078" width="0" style="708" hidden="1" customWidth="1"/>
    <col min="3079" max="3328" width="9.140625" style="708"/>
    <col min="3329" max="3329" width="12.140625" style="708" customWidth="1"/>
    <col min="3330" max="3330" width="24.140625" style="708" customWidth="1"/>
    <col min="3331" max="3331" width="11.42578125" style="708" customWidth="1"/>
    <col min="3332" max="3332" width="23.140625" style="708" customWidth="1"/>
    <col min="3333" max="3333" width="37.7109375" style="708" customWidth="1"/>
    <col min="3334" max="3334" width="0" style="708" hidden="1" customWidth="1"/>
    <col min="3335" max="3584" width="9.140625" style="708"/>
    <col min="3585" max="3585" width="12.140625" style="708" customWidth="1"/>
    <col min="3586" max="3586" width="24.140625" style="708" customWidth="1"/>
    <col min="3587" max="3587" width="11.42578125" style="708" customWidth="1"/>
    <col min="3588" max="3588" width="23.140625" style="708" customWidth="1"/>
    <col min="3589" max="3589" width="37.7109375" style="708" customWidth="1"/>
    <col min="3590" max="3590" width="0" style="708" hidden="1" customWidth="1"/>
    <col min="3591" max="3840" width="9.140625" style="708"/>
    <col min="3841" max="3841" width="12.140625" style="708" customWidth="1"/>
    <col min="3842" max="3842" width="24.140625" style="708" customWidth="1"/>
    <col min="3843" max="3843" width="11.42578125" style="708" customWidth="1"/>
    <col min="3844" max="3844" width="23.140625" style="708" customWidth="1"/>
    <col min="3845" max="3845" width="37.7109375" style="708" customWidth="1"/>
    <col min="3846" max="3846" width="0" style="708" hidden="1" customWidth="1"/>
    <col min="3847" max="4096" width="9.140625" style="708"/>
    <col min="4097" max="4097" width="12.140625" style="708" customWidth="1"/>
    <col min="4098" max="4098" width="24.140625" style="708" customWidth="1"/>
    <col min="4099" max="4099" width="11.42578125" style="708" customWidth="1"/>
    <col min="4100" max="4100" width="23.140625" style="708" customWidth="1"/>
    <col min="4101" max="4101" width="37.7109375" style="708" customWidth="1"/>
    <col min="4102" max="4102" width="0" style="708" hidden="1" customWidth="1"/>
    <col min="4103" max="4352" width="9.140625" style="708"/>
    <col min="4353" max="4353" width="12.140625" style="708" customWidth="1"/>
    <col min="4354" max="4354" width="24.140625" style="708" customWidth="1"/>
    <col min="4355" max="4355" width="11.42578125" style="708" customWidth="1"/>
    <col min="4356" max="4356" width="23.140625" style="708" customWidth="1"/>
    <col min="4357" max="4357" width="37.7109375" style="708" customWidth="1"/>
    <col min="4358" max="4358" width="0" style="708" hidden="1" customWidth="1"/>
    <col min="4359" max="4608" width="9.140625" style="708"/>
    <col min="4609" max="4609" width="12.140625" style="708" customWidth="1"/>
    <col min="4610" max="4610" width="24.140625" style="708" customWidth="1"/>
    <col min="4611" max="4611" width="11.42578125" style="708" customWidth="1"/>
    <col min="4612" max="4612" width="23.140625" style="708" customWidth="1"/>
    <col min="4613" max="4613" width="37.7109375" style="708" customWidth="1"/>
    <col min="4614" max="4614" width="0" style="708" hidden="1" customWidth="1"/>
    <col min="4615" max="4864" width="9.140625" style="708"/>
    <col min="4865" max="4865" width="12.140625" style="708" customWidth="1"/>
    <col min="4866" max="4866" width="24.140625" style="708" customWidth="1"/>
    <col min="4867" max="4867" width="11.42578125" style="708" customWidth="1"/>
    <col min="4868" max="4868" width="23.140625" style="708" customWidth="1"/>
    <col min="4869" max="4869" width="37.7109375" style="708" customWidth="1"/>
    <col min="4870" max="4870" width="0" style="708" hidden="1" customWidth="1"/>
    <col min="4871" max="5120" width="9.140625" style="708"/>
    <col min="5121" max="5121" width="12.140625" style="708" customWidth="1"/>
    <col min="5122" max="5122" width="24.140625" style="708" customWidth="1"/>
    <col min="5123" max="5123" width="11.42578125" style="708" customWidth="1"/>
    <col min="5124" max="5124" width="23.140625" style="708" customWidth="1"/>
    <col min="5125" max="5125" width="37.7109375" style="708" customWidth="1"/>
    <col min="5126" max="5126" width="0" style="708" hidden="1" customWidth="1"/>
    <col min="5127" max="5376" width="9.140625" style="708"/>
    <col min="5377" max="5377" width="12.140625" style="708" customWidth="1"/>
    <col min="5378" max="5378" width="24.140625" style="708" customWidth="1"/>
    <col min="5379" max="5379" width="11.42578125" style="708" customWidth="1"/>
    <col min="5380" max="5380" width="23.140625" style="708" customWidth="1"/>
    <col min="5381" max="5381" width="37.7109375" style="708" customWidth="1"/>
    <col min="5382" max="5382" width="0" style="708" hidden="1" customWidth="1"/>
    <col min="5383" max="5632" width="9.140625" style="708"/>
    <col min="5633" max="5633" width="12.140625" style="708" customWidth="1"/>
    <col min="5634" max="5634" width="24.140625" style="708" customWidth="1"/>
    <col min="5635" max="5635" width="11.42578125" style="708" customWidth="1"/>
    <col min="5636" max="5636" width="23.140625" style="708" customWidth="1"/>
    <col min="5637" max="5637" width="37.7109375" style="708" customWidth="1"/>
    <col min="5638" max="5638" width="0" style="708" hidden="1" customWidth="1"/>
    <col min="5639" max="5888" width="9.140625" style="708"/>
    <col min="5889" max="5889" width="12.140625" style="708" customWidth="1"/>
    <col min="5890" max="5890" width="24.140625" style="708" customWidth="1"/>
    <col min="5891" max="5891" width="11.42578125" style="708" customWidth="1"/>
    <col min="5892" max="5892" width="23.140625" style="708" customWidth="1"/>
    <col min="5893" max="5893" width="37.7109375" style="708" customWidth="1"/>
    <col min="5894" max="5894" width="0" style="708" hidden="1" customWidth="1"/>
    <col min="5895" max="6144" width="9.140625" style="708"/>
    <col min="6145" max="6145" width="12.140625" style="708" customWidth="1"/>
    <col min="6146" max="6146" width="24.140625" style="708" customWidth="1"/>
    <col min="6147" max="6147" width="11.42578125" style="708" customWidth="1"/>
    <col min="6148" max="6148" width="23.140625" style="708" customWidth="1"/>
    <col min="6149" max="6149" width="37.7109375" style="708" customWidth="1"/>
    <col min="6150" max="6150" width="0" style="708" hidden="1" customWidth="1"/>
    <col min="6151" max="6400" width="9.140625" style="708"/>
    <col min="6401" max="6401" width="12.140625" style="708" customWidth="1"/>
    <col min="6402" max="6402" width="24.140625" style="708" customWidth="1"/>
    <col min="6403" max="6403" width="11.42578125" style="708" customWidth="1"/>
    <col min="6404" max="6404" width="23.140625" style="708" customWidth="1"/>
    <col min="6405" max="6405" width="37.7109375" style="708" customWidth="1"/>
    <col min="6406" max="6406" width="0" style="708" hidden="1" customWidth="1"/>
    <col min="6407" max="6656" width="9.140625" style="708"/>
    <col min="6657" max="6657" width="12.140625" style="708" customWidth="1"/>
    <col min="6658" max="6658" width="24.140625" style="708" customWidth="1"/>
    <col min="6659" max="6659" width="11.42578125" style="708" customWidth="1"/>
    <col min="6660" max="6660" width="23.140625" style="708" customWidth="1"/>
    <col min="6661" max="6661" width="37.7109375" style="708" customWidth="1"/>
    <col min="6662" max="6662" width="0" style="708" hidden="1" customWidth="1"/>
    <col min="6663" max="6912" width="9.140625" style="708"/>
    <col min="6913" max="6913" width="12.140625" style="708" customWidth="1"/>
    <col min="6914" max="6914" width="24.140625" style="708" customWidth="1"/>
    <col min="6915" max="6915" width="11.42578125" style="708" customWidth="1"/>
    <col min="6916" max="6916" width="23.140625" style="708" customWidth="1"/>
    <col min="6917" max="6917" width="37.7109375" style="708" customWidth="1"/>
    <col min="6918" max="6918" width="0" style="708" hidden="1" customWidth="1"/>
    <col min="6919" max="7168" width="9.140625" style="708"/>
    <col min="7169" max="7169" width="12.140625" style="708" customWidth="1"/>
    <col min="7170" max="7170" width="24.140625" style="708" customWidth="1"/>
    <col min="7171" max="7171" width="11.42578125" style="708" customWidth="1"/>
    <col min="7172" max="7172" width="23.140625" style="708" customWidth="1"/>
    <col min="7173" max="7173" width="37.7109375" style="708" customWidth="1"/>
    <col min="7174" max="7174" width="0" style="708" hidden="1" customWidth="1"/>
    <col min="7175" max="7424" width="9.140625" style="708"/>
    <col min="7425" max="7425" width="12.140625" style="708" customWidth="1"/>
    <col min="7426" max="7426" width="24.140625" style="708" customWidth="1"/>
    <col min="7427" max="7427" width="11.42578125" style="708" customWidth="1"/>
    <col min="7428" max="7428" width="23.140625" style="708" customWidth="1"/>
    <col min="7429" max="7429" width="37.7109375" style="708" customWidth="1"/>
    <col min="7430" max="7430" width="0" style="708" hidden="1" customWidth="1"/>
    <col min="7431" max="7680" width="9.140625" style="708"/>
    <col min="7681" max="7681" width="12.140625" style="708" customWidth="1"/>
    <col min="7682" max="7682" width="24.140625" style="708" customWidth="1"/>
    <col min="7683" max="7683" width="11.42578125" style="708" customWidth="1"/>
    <col min="7684" max="7684" width="23.140625" style="708" customWidth="1"/>
    <col min="7685" max="7685" width="37.7109375" style="708" customWidth="1"/>
    <col min="7686" max="7686" width="0" style="708" hidden="1" customWidth="1"/>
    <col min="7687" max="7936" width="9.140625" style="708"/>
    <col min="7937" max="7937" width="12.140625" style="708" customWidth="1"/>
    <col min="7938" max="7938" width="24.140625" style="708" customWidth="1"/>
    <col min="7939" max="7939" width="11.42578125" style="708" customWidth="1"/>
    <col min="7940" max="7940" width="23.140625" style="708" customWidth="1"/>
    <col min="7941" max="7941" width="37.7109375" style="708" customWidth="1"/>
    <col min="7942" max="7942" width="0" style="708" hidden="1" customWidth="1"/>
    <col min="7943" max="8192" width="9.140625" style="708"/>
    <col min="8193" max="8193" width="12.140625" style="708" customWidth="1"/>
    <col min="8194" max="8194" width="24.140625" style="708" customWidth="1"/>
    <col min="8195" max="8195" width="11.42578125" style="708" customWidth="1"/>
    <col min="8196" max="8196" width="23.140625" style="708" customWidth="1"/>
    <col min="8197" max="8197" width="37.7109375" style="708" customWidth="1"/>
    <col min="8198" max="8198" width="0" style="708" hidden="1" customWidth="1"/>
    <col min="8199" max="8448" width="9.140625" style="708"/>
    <col min="8449" max="8449" width="12.140625" style="708" customWidth="1"/>
    <col min="8450" max="8450" width="24.140625" style="708" customWidth="1"/>
    <col min="8451" max="8451" width="11.42578125" style="708" customWidth="1"/>
    <col min="8452" max="8452" width="23.140625" style="708" customWidth="1"/>
    <col min="8453" max="8453" width="37.7109375" style="708" customWidth="1"/>
    <col min="8454" max="8454" width="0" style="708" hidden="1" customWidth="1"/>
    <col min="8455" max="8704" width="9.140625" style="708"/>
    <col min="8705" max="8705" width="12.140625" style="708" customWidth="1"/>
    <col min="8706" max="8706" width="24.140625" style="708" customWidth="1"/>
    <col min="8707" max="8707" width="11.42578125" style="708" customWidth="1"/>
    <col min="8708" max="8708" width="23.140625" style="708" customWidth="1"/>
    <col min="8709" max="8709" width="37.7109375" style="708" customWidth="1"/>
    <col min="8710" max="8710" width="0" style="708" hidden="1" customWidth="1"/>
    <col min="8711" max="8960" width="9.140625" style="708"/>
    <col min="8961" max="8961" width="12.140625" style="708" customWidth="1"/>
    <col min="8962" max="8962" width="24.140625" style="708" customWidth="1"/>
    <col min="8963" max="8963" width="11.42578125" style="708" customWidth="1"/>
    <col min="8964" max="8964" width="23.140625" style="708" customWidth="1"/>
    <col min="8965" max="8965" width="37.7109375" style="708" customWidth="1"/>
    <col min="8966" max="8966" width="0" style="708" hidden="1" customWidth="1"/>
    <col min="8967" max="9216" width="9.140625" style="708"/>
    <col min="9217" max="9217" width="12.140625" style="708" customWidth="1"/>
    <col min="9218" max="9218" width="24.140625" style="708" customWidth="1"/>
    <col min="9219" max="9219" width="11.42578125" style="708" customWidth="1"/>
    <col min="9220" max="9220" width="23.140625" style="708" customWidth="1"/>
    <col min="9221" max="9221" width="37.7109375" style="708" customWidth="1"/>
    <col min="9222" max="9222" width="0" style="708" hidden="1" customWidth="1"/>
    <col min="9223" max="9472" width="9.140625" style="708"/>
    <col min="9473" max="9473" width="12.140625" style="708" customWidth="1"/>
    <col min="9474" max="9474" width="24.140625" style="708" customWidth="1"/>
    <col min="9475" max="9475" width="11.42578125" style="708" customWidth="1"/>
    <col min="9476" max="9476" width="23.140625" style="708" customWidth="1"/>
    <col min="9477" max="9477" width="37.7109375" style="708" customWidth="1"/>
    <col min="9478" max="9478" width="0" style="708" hidden="1" customWidth="1"/>
    <col min="9479" max="9728" width="9.140625" style="708"/>
    <col min="9729" max="9729" width="12.140625" style="708" customWidth="1"/>
    <col min="9730" max="9730" width="24.140625" style="708" customWidth="1"/>
    <col min="9731" max="9731" width="11.42578125" style="708" customWidth="1"/>
    <col min="9732" max="9732" width="23.140625" style="708" customWidth="1"/>
    <col min="9733" max="9733" width="37.7109375" style="708" customWidth="1"/>
    <col min="9734" max="9734" width="0" style="708" hidden="1" customWidth="1"/>
    <col min="9735" max="9984" width="9.140625" style="708"/>
    <col min="9985" max="9985" width="12.140625" style="708" customWidth="1"/>
    <col min="9986" max="9986" width="24.140625" style="708" customWidth="1"/>
    <col min="9987" max="9987" width="11.42578125" style="708" customWidth="1"/>
    <col min="9988" max="9988" width="23.140625" style="708" customWidth="1"/>
    <col min="9989" max="9989" width="37.7109375" style="708" customWidth="1"/>
    <col min="9990" max="9990" width="0" style="708" hidden="1" customWidth="1"/>
    <col min="9991" max="10240" width="9.140625" style="708"/>
    <col min="10241" max="10241" width="12.140625" style="708" customWidth="1"/>
    <col min="10242" max="10242" width="24.140625" style="708" customWidth="1"/>
    <col min="10243" max="10243" width="11.42578125" style="708" customWidth="1"/>
    <col min="10244" max="10244" width="23.140625" style="708" customWidth="1"/>
    <col min="10245" max="10245" width="37.7109375" style="708" customWidth="1"/>
    <col min="10246" max="10246" width="0" style="708" hidden="1" customWidth="1"/>
    <col min="10247" max="10496" width="9.140625" style="708"/>
    <col min="10497" max="10497" width="12.140625" style="708" customWidth="1"/>
    <col min="10498" max="10498" width="24.140625" style="708" customWidth="1"/>
    <col min="10499" max="10499" width="11.42578125" style="708" customWidth="1"/>
    <col min="10500" max="10500" width="23.140625" style="708" customWidth="1"/>
    <col min="10501" max="10501" width="37.7109375" style="708" customWidth="1"/>
    <col min="10502" max="10502" width="0" style="708" hidden="1" customWidth="1"/>
    <col min="10503" max="10752" width="9.140625" style="708"/>
    <col min="10753" max="10753" width="12.140625" style="708" customWidth="1"/>
    <col min="10754" max="10754" width="24.140625" style="708" customWidth="1"/>
    <col min="10755" max="10755" width="11.42578125" style="708" customWidth="1"/>
    <col min="10756" max="10756" width="23.140625" style="708" customWidth="1"/>
    <col min="10757" max="10757" width="37.7109375" style="708" customWidth="1"/>
    <col min="10758" max="10758" width="0" style="708" hidden="1" customWidth="1"/>
    <col min="10759" max="11008" width="9.140625" style="708"/>
    <col min="11009" max="11009" width="12.140625" style="708" customWidth="1"/>
    <col min="11010" max="11010" width="24.140625" style="708" customWidth="1"/>
    <col min="11011" max="11011" width="11.42578125" style="708" customWidth="1"/>
    <col min="11012" max="11012" width="23.140625" style="708" customWidth="1"/>
    <col min="11013" max="11013" width="37.7109375" style="708" customWidth="1"/>
    <col min="11014" max="11014" width="0" style="708" hidden="1" customWidth="1"/>
    <col min="11015" max="11264" width="9.140625" style="708"/>
    <col min="11265" max="11265" width="12.140625" style="708" customWidth="1"/>
    <col min="11266" max="11266" width="24.140625" style="708" customWidth="1"/>
    <col min="11267" max="11267" width="11.42578125" style="708" customWidth="1"/>
    <col min="11268" max="11268" width="23.140625" style="708" customWidth="1"/>
    <col min="11269" max="11269" width="37.7109375" style="708" customWidth="1"/>
    <col min="11270" max="11270" width="0" style="708" hidden="1" customWidth="1"/>
    <col min="11271" max="11520" width="9.140625" style="708"/>
    <col min="11521" max="11521" width="12.140625" style="708" customWidth="1"/>
    <col min="11522" max="11522" width="24.140625" style="708" customWidth="1"/>
    <col min="11523" max="11523" width="11.42578125" style="708" customWidth="1"/>
    <col min="11524" max="11524" width="23.140625" style="708" customWidth="1"/>
    <col min="11525" max="11525" width="37.7109375" style="708" customWidth="1"/>
    <col min="11526" max="11526" width="0" style="708" hidden="1" customWidth="1"/>
    <col min="11527" max="11776" width="9.140625" style="708"/>
    <col min="11777" max="11777" width="12.140625" style="708" customWidth="1"/>
    <col min="11778" max="11778" width="24.140625" style="708" customWidth="1"/>
    <col min="11779" max="11779" width="11.42578125" style="708" customWidth="1"/>
    <col min="11780" max="11780" width="23.140625" style="708" customWidth="1"/>
    <col min="11781" max="11781" width="37.7109375" style="708" customWidth="1"/>
    <col min="11782" max="11782" width="0" style="708" hidden="1" customWidth="1"/>
    <col min="11783" max="12032" width="9.140625" style="708"/>
    <col min="12033" max="12033" width="12.140625" style="708" customWidth="1"/>
    <col min="12034" max="12034" width="24.140625" style="708" customWidth="1"/>
    <col min="12035" max="12035" width="11.42578125" style="708" customWidth="1"/>
    <col min="12036" max="12036" width="23.140625" style="708" customWidth="1"/>
    <col min="12037" max="12037" width="37.7109375" style="708" customWidth="1"/>
    <col min="12038" max="12038" width="0" style="708" hidden="1" customWidth="1"/>
    <col min="12039" max="12288" width="9.140625" style="708"/>
    <col min="12289" max="12289" width="12.140625" style="708" customWidth="1"/>
    <col min="12290" max="12290" width="24.140625" style="708" customWidth="1"/>
    <col min="12291" max="12291" width="11.42578125" style="708" customWidth="1"/>
    <col min="12292" max="12292" width="23.140625" style="708" customWidth="1"/>
    <col min="12293" max="12293" width="37.7109375" style="708" customWidth="1"/>
    <col min="12294" max="12294" width="0" style="708" hidden="1" customWidth="1"/>
    <col min="12295" max="12544" width="9.140625" style="708"/>
    <col min="12545" max="12545" width="12.140625" style="708" customWidth="1"/>
    <col min="12546" max="12546" width="24.140625" style="708" customWidth="1"/>
    <col min="12547" max="12547" width="11.42578125" style="708" customWidth="1"/>
    <col min="12548" max="12548" width="23.140625" style="708" customWidth="1"/>
    <col min="12549" max="12549" width="37.7109375" style="708" customWidth="1"/>
    <col min="12550" max="12550" width="0" style="708" hidden="1" customWidth="1"/>
    <col min="12551" max="12800" width="9.140625" style="708"/>
    <col min="12801" max="12801" width="12.140625" style="708" customWidth="1"/>
    <col min="12802" max="12802" width="24.140625" style="708" customWidth="1"/>
    <col min="12803" max="12803" width="11.42578125" style="708" customWidth="1"/>
    <col min="12804" max="12804" width="23.140625" style="708" customWidth="1"/>
    <col min="12805" max="12805" width="37.7109375" style="708" customWidth="1"/>
    <col min="12806" max="12806" width="0" style="708" hidden="1" customWidth="1"/>
    <col min="12807" max="13056" width="9.140625" style="708"/>
    <col min="13057" max="13057" width="12.140625" style="708" customWidth="1"/>
    <col min="13058" max="13058" width="24.140625" style="708" customWidth="1"/>
    <col min="13059" max="13059" width="11.42578125" style="708" customWidth="1"/>
    <col min="13060" max="13060" width="23.140625" style="708" customWidth="1"/>
    <col min="13061" max="13061" width="37.7109375" style="708" customWidth="1"/>
    <col min="13062" max="13062" width="0" style="708" hidden="1" customWidth="1"/>
    <col min="13063" max="13312" width="9.140625" style="708"/>
    <col min="13313" max="13313" width="12.140625" style="708" customWidth="1"/>
    <col min="13314" max="13314" width="24.140625" style="708" customWidth="1"/>
    <col min="13315" max="13315" width="11.42578125" style="708" customWidth="1"/>
    <col min="13316" max="13316" width="23.140625" style="708" customWidth="1"/>
    <col min="13317" max="13317" width="37.7109375" style="708" customWidth="1"/>
    <col min="13318" max="13318" width="0" style="708" hidden="1" customWidth="1"/>
    <col min="13319" max="13568" width="9.140625" style="708"/>
    <col min="13569" max="13569" width="12.140625" style="708" customWidth="1"/>
    <col min="13570" max="13570" width="24.140625" style="708" customWidth="1"/>
    <col min="13571" max="13571" width="11.42578125" style="708" customWidth="1"/>
    <col min="13572" max="13572" width="23.140625" style="708" customWidth="1"/>
    <col min="13573" max="13573" width="37.7109375" style="708" customWidth="1"/>
    <col min="13574" max="13574" width="0" style="708" hidden="1" customWidth="1"/>
    <col min="13575" max="13824" width="9.140625" style="708"/>
    <col min="13825" max="13825" width="12.140625" style="708" customWidth="1"/>
    <col min="13826" max="13826" width="24.140625" style="708" customWidth="1"/>
    <col min="13827" max="13827" width="11.42578125" style="708" customWidth="1"/>
    <col min="13828" max="13828" width="23.140625" style="708" customWidth="1"/>
    <col min="13829" max="13829" width="37.7109375" style="708" customWidth="1"/>
    <col min="13830" max="13830" width="0" style="708" hidden="1" customWidth="1"/>
    <col min="13831" max="14080" width="9.140625" style="708"/>
    <col min="14081" max="14081" width="12.140625" style="708" customWidth="1"/>
    <col min="14082" max="14082" width="24.140625" style="708" customWidth="1"/>
    <col min="14083" max="14083" width="11.42578125" style="708" customWidth="1"/>
    <col min="14084" max="14084" width="23.140625" style="708" customWidth="1"/>
    <col min="14085" max="14085" width="37.7109375" style="708" customWidth="1"/>
    <col min="14086" max="14086" width="0" style="708" hidden="1" customWidth="1"/>
    <col min="14087" max="14336" width="9.140625" style="708"/>
    <col min="14337" max="14337" width="12.140625" style="708" customWidth="1"/>
    <col min="14338" max="14338" width="24.140625" style="708" customWidth="1"/>
    <col min="14339" max="14339" width="11.42578125" style="708" customWidth="1"/>
    <col min="14340" max="14340" width="23.140625" style="708" customWidth="1"/>
    <col min="14341" max="14341" width="37.7109375" style="708" customWidth="1"/>
    <col min="14342" max="14342" width="0" style="708" hidden="1" customWidth="1"/>
    <col min="14343" max="14592" width="9.140625" style="708"/>
    <col min="14593" max="14593" width="12.140625" style="708" customWidth="1"/>
    <col min="14594" max="14594" width="24.140625" style="708" customWidth="1"/>
    <col min="14595" max="14595" width="11.42578125" style="708" customWidth="1"/>
    <col min="14596" max="14596" width="23.140625" style="708" customWidth="1"/>
    <col min="14597" max="14597" width="37.7109375" style="708" customWidth="1"/>
    <col min="14598" max="14598" width="0" style="708" hidden="1" customWidth="1"/>
    <col min="14599" max="14848" width="9.140625" style="708"/>
    <col min="14849" max="14849" width="12.140625" style="708" customWidth="1"/>
    <col min="14850" max="14850" width="24.140625" style="708" customWidth="1"/>
    <col min="14851" max="14851" width="11.42578125" style="708" customWidth="1"/>
    <col min="14852" max="14852" width="23.140625" style="708" customWidth="1"/>
    <col min="14853" max="14853" width="37.7109375" style="708" customWidth="1"/>
    <col min="14854" max="14854" width="0" style="708" hidden="1" customWidth="1"/>
    <col min="14855" max="15104" width="9.140625" style="708"/>
    <col min="15105" max="15105" width="12.140625" style="708" customWidth="1"/>
    <col min="15106" max="15106" width="24.140625" style="708" customWidth="1"/>
    <col min="15107" max="15107" width="11.42578125" style="708" customWidth="1"/>
    <col min="15108" max="15108" width="23.140625" style="708" customWidth="1"/>
    <col min="15109" max="15109" width="37.7109375" style="708" customWidth="1"/>
    <col min="15110" max="15110" width="0" style="708" hidden="1" customWidth="1"/>
    <col min="15111" max="15360" width="9.140625" style="708"/>
    <col min="15361" max="15361" width="12.140625" style="708" customWidth="1"/>
    <col min="15362" max="15362" width="24.140625" style="708" customWidth="1"/>
    <col min="15363" max="15363" width="11.42578125" style="708" customWidth="1"/>
    <col min="15364" max="15364" width="23.140625" style="708" customWidth="1"/>
    <col min="15365" max="15365" width="37.7109375" style="708" customWidth="1"/>
    <col min="15366" max="15366" width="0" style="708" hidden="1" customWidth="1"/>
    <col min="15367" max="15616" width="9.140625" style="708"/>
    <col min="15617" max="15617" width="12.140625" style="708" customWidth="1"/>
    <col min="15618" max="15618" width="24.140625" style="708" customWidth="1"/>
    <col min="15619" max="15619" width="11.42578125" style="708" customWidth="1"/>
    <col min="15620" max="15620" width="23.140625" style="708" customWidth="1"/>
    <col min="15621" max="15621" width="37.7109375" style="708" customWidth="1"/>
    <col min="15622" max="15622" width="0" style="708" hidden="1" customWidth="1"/>
    <col min="15623" max="15872" width="9.140625" style="708"/>
    <col min="15873" max="15873" width="12.140625" style="708" customWidth="1"/>
    <col min="15874" max="15874" width="24.140625" style="708" customWidth="1"/>
    <col min="15875" max="15875" width="11.42578125" style="708" customWidth="1"/>
    <col min="15876" max="15876" width="23.140625" style="708" customWidth="1"/>
    <col min="15877" max="15877" width="37.7109375" style="708" customWidth="1"/>
    <col min="15878" max="15878" width="0" style="708" hidden="1" customWidth="1"/>
    <col min="15879" max="16128" width="9.140625" style="708"/>
    <col min="16129" max="16129" width="12.140625" style="708" customWidth="1"/>
    <col min="16130" max="16130" width="24.140625" style="708" customWidth="1"/>
    <col min="16131" max="16131" width="11.42578125" style="708" customWidth="1"/>
    <col min="16132" max="16132" width="23.140625" style="708" customWidth="1"/>
    <col min="16133" max="16133" width="37.7109375" style="708" customWidth="1"/>
    <col min="16134" max="16134" width="0" style="708" hidden="1" customWidth="1"/>
    <col min="16135" max="16384" width="9.140625" style="708"/>
  </cols>
  <sheetData>
    <row r="1" spans="1:5" ht="22.5" customHeight="1">
      <c r="A1" s="704" t="str">
        <f>'Attach 9'!A1</f>
        <v>Specification No. :CC-CS/11-NER/PF-4122/3/G1</v>
      </c>
      <c r="B1" s="758"/>
      <c r="C1" s="758"/>
      <c r="D1" s="758"/>
      <c r="E1" s="706" t="s">
        <v>771</v>
      </c>
    </row>
    <row r="2" spans="1:5" ht="3.75" customHeight="1">
      <c r="A2" s="759"/>
      <c r="B2" s="759"/>
      <c r="C2" s="759"/>
      <c r="D2" s="759"/>
      <c r="E2" s="769"/>
    </row>
    <row r="3" spans="1:5" ht="94.5" customHeight="1">
      <c r="A3" s="1287" t="str">
        <f>'Attach 9'!A3:I3</f>
        <v>PILE FOUNDATION PACKAGE P1B FOR BALANCE WORKS OF 400KV D/C LOWER SUBANSIRI-BISWANATH CHARIALI TL-I &amp; II UNDER NORTH EAST / NORTHERN WESTERN INTERCONNECTOR -I PROJECT</v>
      </c>
      <c r="B3" s="1287"/>
      <c r="C3" s="1287"/>
      <c r="D3" s="1287"/>
      <c r="E3" s="1287"/>
    </row>
    <row r="4" spans="1:5" ht="12" customHeight="1">
      <c r="A4" s="710"/>
    </row>
    <row r="5" spans="1:5" ht="33" customHeight="1">
      <c r="A5" s="1370" t="s">
        <v>772</v>
      </c>
      <c r="B5" s="1370"/>
      <c r="C5" s="1370"/>
      <c r="D5" s="1370"/>
      <c r="E5" s="1370"/>
    </row>
    <row r="6" spans="1:5" ht="12" customHeight="1">
      <c r="A6" s="715"/>
    </row>
    <row r="7" spans="1:5" ht="20.100000000000001" customHeight="1">
      <c r="A7" s="713" t="str">
        <f>'Attach 9'!A7</f>
        <v>Bidder’s Name and Address (Sole Bidder) :</v>
      </c>
      <c r="E7" s="716" t="str">
        <f>'[1]Attach 3(JV)'!E7</f>
        <v>To:</v>
      </c>
    </row>
    <row r="8" spans="1:5" ht="20.25" customHeight="1">
      <c r="A8" s="1234" t="str">
        <f>'Attach 9'!A8:D8</f>
        <v/>
      </c>
      <c r="B8" s="1234"/>
      <c r="C8" s="1234"/>
      <c r="D8" s="1234"/>
      <c r="E8" s="717" t="str">
        <f>'[1]Attach 3(JV)'!E8</f>
        <v>Contract Services</v>
      </c>
    </row>
    <row r="9" spans="1:5" ht="15">
      <c r="A9" s="718" t="s">
        <v>339</v>
      </c>
      <c r="B9" s="1235" t="str">
        <f>'Attach 9'!B9:D9</f>
        <v/>
      </c>
      <c r="C9" s="1235"/>
      <c r="D9" s="1235"/>
      <c r="E9" s="717" t="str">
        <f>'[1]Attach 3(JV)'!E9</f>
        <v>Power Grid Corporation of India Ltd.,</v>
      </c>
    </row>
    <row r="10" spans="1:5" ht="15">
      <c r="A10" s="718" t="s">
        <v>341</v>
      </c>
      <c r="B10" s="1221" t="str">
        <f>'Attach 9'!B10:D10</f>
        <v/>
      </c>
      <c r="C10" s="1221"/>
      <c r="D10" s="1221"/>
      <c r="E10" s="717" t="str">
        <f>'[1]Attach 3(JV)'!E10</f>
        <v>"Saudamini", Plot No. 2, Sector 29</v>
      </c>
    </row>
    <row r="11" spans="1:5">
      <c r="B11" s="1221" t="str">
        <f>'Attach 9'!B11:D11</f>
        <v/>
      </c>
      <c r="C11" s="1221"/>
      <c r="D11" s="1221"/>
      <c r="E11" s="717" t="str">
        <f>'[1]Attach 3(JV)'!E11</f>
        <v>Gurgaon (Haryana) - 122001</v>
      </c>
    </row>
    <row r="12" spans="1:5">
      <c r="A12" s="715"/>
      <c r="B12" s="1221" t="str">
        <f>'Attach 9'!B12:D12</f>
        <v/>
      </c>
      <c r="C12" s="1221"/>
      <c r="D12" s="1221"/>
      <c r="E12" s="770"/>
    </row>
    <row r="13" spans="1:5" ht="12" customHeight="1">
      <c r="A13" s="715"/>
      <c r="B13" s="771"/>
      <c r="C13" s="771"/>
      <c r="D13" s="771"/>
    </row>
    <row r="14" spans="1:5" ht="20.100000000000001" customHeight="1">
      <c r="A14" s="707" t="s">
        <v>334</v>
      </c>
    </row>
    <row r="15" spans="1:5" ht="15" customHeight="1">
      <c r="A15" s="772"/>
      <c r="B15" s="772"/>
      <c r="C15" s="772"/>
      <c r="D15" s="772"/>
      <c r="E15" s="772"/>
    </row>
    <row r="16" spans="1:5" ht="57" customHeight="1">
      <c r="A16" s="773" t="s">
        <v>382</v>
      </c>
      <c r="B16" s="1373" t="s">
        <v>773</v>
      </c>
      <c r="C16" s="1373"/>
      <c r="D16" s="1373"/>
      <c r="E16" s="1373"/>
    </row>
    <row r="17" spans="1:6" ht="20.25" customHeight="1">
      <c r="A17" s="773"/>
      <c r="B17" s="1374" t="s">
        <v>774</v>
      </c>
      <c r="C17" s="1374"/>
      <c r="D17" s="774"/>
      <c r="E17" s="774"/>
    </row>
    <row r="18" spans="1:6" ht="22.5" customHeight="1">
      <c r="A18" s="773"/>
      <c r="B18" s="775" t="s">
        <v>827</v>
      </c>
      <c r="C18" s="776"/>
      <c r="D18" s="774"/>
      <c r="E18" s="774"/>
      <c r="F18" s="708" t="s">
        <v>776</v>
      </c>
    </row>
    <row r="19" spans="1:6" ht="24.75" customHeight="1">
      <c r="A19" s="773"/>
      <c r="B19" s="774"/>
      <c r="C19" s="774"/>
      <c r="D19" s="774"/>
      <c r="E19" s="774"/>
      <c r="F19" s="708" t="s">
        <v>775</v>
      </c>
    </row>
    <row r="20" spans="1:6" ht="66" hidden="1" customHeight="1">
      <c r="A20" s="773" t="s">
        <v>383</v>
      </c>
      <c r="B20" s="1373" t="s">
        <v>777</v>
      </c>
      <c r="C20" s="1373"/>
      <c r="D20" s="1373"/>
      <c r="E20" s="1373"/>
    </row>
    <row r="21" spans="1:6" ht="18.75" hidden="1" customHeight="1">
      <c r="A21" s="777" t="s">
        <v>778</v>
      </c>
      <c r="B21" s="1375"/>
      <c r="C21" s="1375"/>
      <c r="D21" s="1375"/>
      <c r="E21" s="1375"/>
      <c r="F21" s="708" t="s">
        <v>779</v>
      </c>
    </row>
    <row r="22" spans="1:6" ht="27" hidden="1" customHeight="1">
      <c r="A22" s="772"/>
      <c r="B22" s="1371" t="s">
        <v>780</v>
      </c>
      <c r="C22" s="1371"/>
      <c r="D22" s="1371"/>
      <c r="E22" s="1371"/>
      <c r="F22" s="708" t="s">
        <v>781</v>
      </c>
    </row>
    <row r="23" spans="1:6" ht="36" hidden="1" customHeight="1">
      <c r="A23" s="772"/>
      <c r="B23" s="1359" t="s">
        <v>782</v>
      </c>
      <c r="C23" s="1359"/>
      <c r="D23" s="1359"/>
      <c r="E23" s="1359"/>
    </row>
    <row r="24" spans="1:6" ht="35.25" customHeight="1">
      <c r="A24" s="778" t="s">
        <v>383</v>
      </c>
      <c r="B24" s="1372" t="s">
        <v>97</v>
      </c>
      <c r="C24" s="1372"/>
      <c r="D24" s="1372"/>
      <c r="E24" s="1372"/>
    </row>
    <row r="25" spans="1:6" ht="36" customHeight="1">
      <c r="A25" s="779" t="s">
        <v>124</v>
      </c>
      <c r="B25" s="1358" t="s">
        <v>98</v>
      </c>
      <c r="C25" s="1358"/>
      <c r="D25" s="1358"/>
      <c r="E25" s="780" t="str">
        <f>B9</f>
        <v/>
      </c>
    </row>
    <row r="26" spans="1:6" ht="18.95" customHeight="1">
      <c r="A26" s="781" t="s">
        <v>125</v>
      </c>
      <c r="B26" s="1352" t="s">
        <v>99</v>
      </c>
      <c r="C26" s="1352"/>
      <c r="D26" s="1352"/>
      <c r="E26" s="782"/>
    </row>
    <row r="27" spans="1:6">
      <c r="A27" s="783"/>
      <c r="B27" s="1352" t="s">
        <v>100</v>
      </c>
      <c r="C27" s="1352"/>
      <c r="D27" s="1352"/>
      <c r="E27" s="784"/>
    </row>
    <row r="28" spans="1:6" ht="18" customHeight="1">
      <c r="A28" s="783"/>
      <c r="B28" s="1352"/>
      <c r="C28" s="1352"/>
      <c r="D28" s="1352"/>
      <c r="E28" s="784"/>
    </row>
    <row r="29" spans="1:6">
      <c r="A29" s="783"/>
      <c r="B29" s="1352"/>
      <c r="C29" s="1352"/>
      <c r="D29" s="1352"/>
      <c r="E29" s="784"/>
    </row>
    <row r="30" spans="1:6">
      <c r="A30" s="783"/>
      <c r="B30" s="1352" t="s">
        <v>101</v>
      </c>
      <c r="C30" s="1352"/>
      <c r="D30" s="1352"/>
      <c r="E30" s="784"/>
    </row>
    <row r="31" spans="1:6">
      <c r="A31" s="783"/>
      <c r="B31" s="1352"/>
      <c r="C31" s="1352"/>
      <c r="D31" s="1352"/>
      <c r="E31" s="785"/>
    </row>
    <row r="32" spans="1:6">
      <c r="A32" s="783"/>
      <c r="B32" s="1352"/>
      <c r="C32" s="1352"/>
      <c r="D32" s="1352"/>
      <c r="E32" s="785"/>
    </row>
    <row r="33" spans="1:10">
      <c r="A33" s="783"/>
      <c r="B33" s="1352" t="s">
        <v>102</v>
      </c>
      <c r="C33" s="1352"/>
      <c r="D33" s="1352"/>
      <c r="E33" s="785"/>
    </row>
    <row r="34" spans="1:10">
      <c r="A34" s="783"/>
      <c r="B34" s="1352"/>
      <c r="C34" s="1352"/>
      <c r="D34" s="1352"/>
      <c r="E34" s="784"/>
    </row>
    <row r="35" spans="1:10" ht="15">
      <c r="A35" s="783"/>
      <c r="B35" s="1352"/>
      <c r="C35" s="1352"/>
      <c r="D35" s="1352"/>
      <c r="E35" s="786"/>
      <c r="J35" s="878" t="s">
        <v>898</v>
      </c>
    </row>
    <row r="36" spans="1:10" ht="20.25" customHeight="1">
      <c r="A36" s="1339" t="s">
        <v>891</v>
      </c>
      <c r="B36" s="1369" t="s">
        <v>103</v>
      </c>
      <c r="C36" s="1369"/>
      <c r="D36" s="1369"/>
      <c r="E36" s="1364"/>
      <c r="J36" s="70" t="s">
        <v>558</v>
      </c>
    </row>
    <row r="37" spans="1:10" ht="48.75" customHeight="1">
      <c r="A37" s="1339"/>
      <c r="B37" s="1366" t="s">
        <v>104</v>
      </c>
      <c r="C37" s="1367"/>
      <c r="D37" s="1368"/>
      <c r="E37" s="1365"/>
    </row>
    <row r="38" spans="1:10" ht="112.15" customHeight="1">
      <c r="A38" s="862" t="s">
        <v>892</v>
      </c>
      <c r="B38" s="1340" t="s">
        <v>893</v>
      </c>
      <c r="C38" s="1341"/>
      <c r="D38" s="1342"/>
      <c r="E38" s="877"/>
    </row>
    <row r="39" spans="1:10" ht="67.150000000000006" customHeight="1">
      <c r="A39" s="862" t="s">
        <v>894</v>
      </c>
      <c r="B39" s="1340" t="s">
        <v>895</v>
      </c>
      <c r="C39" s="1341"/>
      <c r="D39" s="1342"/>
      <c r="E39" s="861"/>
    </row>
    <row r="40" spans="1:10" ht="117.6" customHeight="1">
      <c r="A40" s="862" t="s">
        <v>896</v>
      </c>
      <c r="B40" s="1343" t="s">
        <v>897</v>
      </c>
      <c r="C40" s="1341"/>
      <c r="D40" s="1342"/>
      <c r="E40" s="879"/>
    </row>
    <row r="41" spans="1:10">
      <c r="A41" s="787" t="s">
        <v>127</v>
      </c>
      <c r="B41" s="1351" t="s">
        <v>105</v>
      </c>
      <c r="C41" s="1351"/>
      <c r="D41" s="1351"/>
      <c r="E41" s="788"/>
    </row>
    <row r="42" spans="1:10" ht="15">
      <c r="A42" s="787" t="s">
        <v>128</v>
      </c>
      <c r="B42" s="1363" t="s">
        <v>783</v>
      </c>
      <c r="C42" s="1363"/>
      <c r="D42" s="1363"/>
      <c r="E42" s="789"/>
    </row>
    <row r="43" spans="1:10" ht="35.25" customHeight="1">
      <c r="A43" s="787" t="s">
        <v>382</v>
      </c>
      <c r="B43" s="1360" t="s">
        <v>826</v>
      </c>
      <c r="C43" s="1361"/>
      <c r="D43" s="1361"/>
      <c r="E43" s="1362"/>
    </row>
    <row r="44" spans="1:10" ht="15" customHeight="1">
      <c r="A44" s="787"/>
      <c r="B44" s="790" t="s">
        <v>784</v>
      </c>
      <c r="C44" s="791"/>
      <c r="D44" s="791"/>
      <c r="E44" s="792" t="s">
        <v>785</v>
      </c>
    </row>
    <row r="45" spans="1:10">
      <c r="A45" s="737" t="s">
        <v>22</v>
      </c>
      <c r="B45" s="1348"/>
      <c r="C45" s="1349"/>
      <c r="D45" s="1350"/>
      <c r="E45" s="788"/>
    </row>
    <row r="46" spans="1:10">
      <c r="A46" s="737" t="s">
        <v>31</v>
      </c>
      <c r="B46" s="1348"/>
      <c r="C46" s="1349"/>
      <c r="D46" s="1350"/>
      <c r="E46" s="788"/>
    </row>
    <row r="47" spans="1:10">
      <c r="A47" s="737" t="s">
        <v>461</v>
      </c>
      <c r="B47" s="1348"/>
      <c r="C47" s="1349"/>
      <c r="D47" s="1350"/>
      <c r="E47" s="788"/>
    </row>
    <row r="48" spans="1:10">
      <c r="A48" s="737" t="s">
        <v>786</v>
      </c>
      <c r="B48" s="1348"/>
      <c r="C48" s="1349"/>
      <c r="D48" s="1350"/>
      <c r="E48" s="788"/>
    </row>
    <row r="49" spans="1:5">
      <c r="A49" s="737" t="s">
        <v>535</v>
      </c>
      <c r="B49" s="1348"/>
      <c r="C49" s="1349"/>
      <c r="D49" s="1350"/>
      <c r="E49" s="788"/>
    </row>
    <row r="50" spans="1:5">
      <c r="A50" s="737" t="s">
        <v>571</v>
      </c>
      <c r="B50" s="1348"/>
      <c r="C50" s="1349"/>
      <c r="D50" s="1350"/>
      <c r="E50" s="788"/>
    </row>
    <row r="51" spans="1:5">
      <c r="A51" s="737" t="s">
        <v>572</v>
      </c>
      <c r="B51" s="1348"/>
      <c r="C51" s="1349"/>
      <c r="D51" s="1350"/>
      <c r="E51" s="788"/>
    </row>
    <row r="52" spans="1:5">
      <c r="A52" s="737" t="s">
        <v>573</v>
      </c>
      <c r="B52" s="1348"/>
      <c r="C52" s="1349"/>
      <c r="D52" s="1350"/>
      <c r="E52" s="788"/>
    </row>
    <row r="53" spans="1:5">
      <c r="A53" s="737" t="s">
        <v>574</v>
      </c>
      <c r="B53" s="1348"/>
      <c r="C53" s="1349"/>
      <c r="D53" s="1350"/>
      <c r="E53" s="788"/>
    </row>
    <row r="54" spans="1:5">
      <c r="A54" s="737" t="s">
        <v>575</v>
      </c>
      <c r="B54" s="1348"/>
      <c r="C54" s="1349"/>
      <c r="D54" s="1350"/>
      <c r="E54" s="788"/>
    </row>
    <row r="55" spans="1:5">
      <c r="A55" s="737" t="s">
        <v>787</v>
      </c>
      <c r="B55" s="1348"/>
      <c r="C55" s="1349"/>
      <c r="D55" s="1350"/>
      <c r="E55" s="788"/>
    </row>
    <row r="56" spans="1:5">
      <c r="A56" s="737" t="s">
        <v>788</v>
      </c>
      <c r="B56" s="1348"/>
      <c r="C56" s="1349"/>
      <c r="D56" s="1350"/>
      <c r="E56" s="788"/>
    </row>
    <row r="57" spans="1:5">
      <c r="A57" s="787" t="s">
        <v>129</v>
      </c>
      <c r="B57" s="1351" t="s">
        <v>110</v>
      </c>
      <c r="C57" s="1351"/>
      <c r="D57" s="1351"/>
      <c r="E57" s="788"/>
    </row>
    <row r="58" spans="1:5" ht="15.75" customHeight="1">
      <c r="A58" s="793" t="s">
        <v>789</v>
      </c>
      <c r="B58" s="1352" t="s">
        <v>111</v>
      </c>
      <c r="C58" s="1352"/>
      <c r="D58" s="1352"/>
      <c r="E58" s="788"/>
    </row>
    <row r="59" spans="1:5">
      <c r="A59" s="794"/>
      <c r="B59" s="1352"/>
      <c r="C59" s="1352"/>
      <c r="D59" s="1352"/>
      <c r="E59" s="784"/>
    </row>
    <row r="60" spans="1:5">
      <c r="A60" s="795"/>
      <c r="B60" s="1353"/>
      <c r="C60" s="1353"/>
      <c r="D60" s="1353"/>
      <c r="E60" s="786"/>
    </row>
    <row r="61" spans="1:5">
      <c r="A61" s="794" t="s">
        <v>790</v>
      </c>
      <c r="B61" s="1354" t="s">
        <v>112</v>
      </c>
      <c r="C61" s="1354"/>
      <c r="D61" s="1354"/>
      <c r="E61" s="796"/>
    </row>
    <row r="62" spans="1:5">
      <c r="A62" s="794"/>
      <c r="B62" s="1352" t="s">
        <v>149</v>
      </c>
      <c r="C62" s="1352"/>
      <c r="D62" s="1352"/>
      <c r="E62" s="784"/>
    </row>
    <row r="63" spans="1:5" ht="18.95" customHeight="1">
      <c r="A63" s="793" t="s">
        <v>791</v>
      </c>
      <c r="B63" s="1355" t="s">
        <v>792</v>
      </c>
      <c r="C63" s="1356"/>
      <c r="D63" s="1357"/>
      <c r="E63" s="789"/>
    </row>
    <row r="64" spans="1:5" ht="18.95" customHeight="1">
      <c r="A64" s="794"/>
      <c r="B64" s="1352" t="s">
        <v>113</v>
      </c>
      <c r="C64" s="1352"/>
      <c r="D64" s="1352"/>
      <c r="E64" s="784"/>
    </row>
    <row r="65" spans="1:28" ht="18.95" customHeight="1">
      <c r="A65" s="794"/>
      <c r="B65" s="1352" t="s">
        <v>114</v>
      </c>
      <c r="C65" s="1352"/>
      <c r="D65" s="1352"/>
      <c r="E65" s="784"/>
    </row>
    <row r="66" spans="1:28" ht="18.95" customHeight="1">
      <c r="A66" s="795"/>
      <c r="B66" s="1353" t="s">
        <v>115</v>
      </c>
      <c r="C66" s="1353"/>
      <c r="D66" s="1353"/>
      <c r="E66" s="786"/>
    </row>
    <row r="67" spans="1:28" ht="18.95" customHeight="1">
      <c r="A67" s="793" t="s">
        <v>133</v>
      </c>
      <c r="B67" s="1347" t="s">
        <v>116</v>
      </c>
      <c r="C67" s="1347"/>
      <c r="D67" s="1347"/>
      <c r="E67" s="789"/>
    </row>
    <row r="68" spans="1:28" ht="18.95" customHeight="1">
      <c r="A68" s="794"/>
      <c r="B68" s="1352" t="s">
        <v>117</v>
      </c>
      <c r="C68" s="1352"/>
      <c r="D68" s="1352"/>
      <c r="E68" s="784"/>
    </row>
    <row r="69" spans="1:28" ht="18.95" customHeight="1">
      <c r="A69" s="794"/>
      <c r="B69" s="1352" t="s">
        <v>118</v>
      </c>
      <c r="C69" s="1352"/>
      <c r="D69" s="1352"/>
      <c r="E69" s="784"/>
    </row>
    <row r="70" spans="1:28" ht="18.95" customHeight="1">
      <c r="A70" s="794"/>
      <c r="B70" s="1352"/>
      <c r="C70" s="1352"/>
      <c r="D70" s="1352"/>
      <c r="E70" s="784"/>
    </row>
    <row r="71" spans="1:28" ht="18.95" customHeight="1">
      <c r="A71" s="794"/>
      <c r="B71" s="1352"/>
      <c r="C71" s="1352"/>
      <c r="D71" s="1352"/>
      <c r="E71" s="784"/>
    </row>
    <row r="72" spans="1:28" ht="18.95" customHeight="1">
      <c r="A72" s="794"/>
      <c r="B72" s="1352" t="s">
        <v>119</v>
      </c>
      <c r="C72" s="1352"/>
      <c r="D72" s="1352"/>
      <c r="E72" s="784"/>
      <c r="Z72" s="797"/>
      <c r="AA72" s="797"/>
      <c r="AB72" s="797"/>
    </row>
    <row r="73" spans="1:28" ht="18.95" customHeight="1">
      <c r="A73" s="794"/>
      <c r="B73" s="1352" t="s">
        <v>120</v>
      </c>
      <c r="C73" s="1352"/>
      <c r="D73" s="1352"/>
      <c r="E73" s="798"/>
      <c r="Z73" s="797"/>
      <c r="AA73" s="797"/>
      <c r="AB73" s="797"/>
    </row>
    <row r="74" spans="1:28" ht="18.95" customHeight="1">
      <c r="A74" s="794"/>
      <c r="B74" s="1344" t="s">
        <v>120</v>
      </c>
      <c r="C74" s="1345"/>
      <c r="D74" s="1346"/>
      <c r="E74" s="799" t="str">
        <f>IF(F74=1,"Saving Account","Current Account")</f>
        <v>Saving Account</v>
      </c>
      <c r="F74" s="800">
        <v>1</v>
      </c>
      <c r="Z74" s="797"/>
      <c r="AA74" s="797"/>
      <c r="AB74" s="797"/>
    </row>
    <row r="75" spans="1:28" ht="36" customHeight="1">
      <c r="A75" s="761" t="s">
        <v>134</v>
      </c>
      <c r="B75" s="1358" t="s">
        <v>121</v>
      </c>
      <c r="C75" s="1358"/>
      <c r="D75" s="1358"/>
      <c r="E75" s="788"/>
    </row>
    <row r="76" spans="1:28" ht="40.5" customHeight="1">
      <c r="A76" s="761" t="s">
        <v>135</v>
      </c>
      <c r="B76" s="1358" t="s">
        <v>793</v>
      </c>
      <c r="C76" s="1358"/>
      <c r="D76" s="1358"/>
      <c r="E76" s="788"/>
    </row>
    <row r="77" spans="1:28">
      <c r="A77" s="797"/>
      <c r="B77" s="797"/>
      <c r="C77" s="797"/>
      <c r="D77" s="797"/>
      <c r="E77" s="801"/>
    </row>
    <row r="78" spans="1:28" ht="49.5" customHeight="1">
      <c r="A78" s="1359" t="s">
        <v>139</v>
      </c>
      <c r="B78" s="1359"/>
      <c r="C78" s="1359"/>
      <c r="D78" s="1359"/>
      <c r="E78" s="1359"/>
    </row>
    <row r="79" spans="1:28" ht="24.75" customHeight="1">
      <c r="A79" s="749"/>
      <c r="D79" s="802"/>
    </row>
    <row r="80" spans="1:28" ht="24" customHeight="1">
      <c r="D80" s="803"/>
    </row>
    <row r="81" spans="1:5" ht="33" customHeight="1">
      <c r="A81" s="744" t="s">
        <v>7</v>
      </c>
      <c r="B81" s="804" t="str">
        <f>'Attach 9'!B54</f>
        <v/>
      </c>
      <c r="D81" s="803" t="s">
        <v>5</v>
      </c>
      <c r="E81" s="805" t="str">
        <f>'Attach 9'!G54</f>
        <v/>
      </c>
    </row>
    <row r="82" spans="1:5" ht="33" customHeight="1">
      <c r="A82" s="744" t="s">
        <v>8</v>
      </c>
      <c r="B82" s="805" t="str">
        <f>'Attach 9'!B55</f>
        <v/>
      </c>
      <c r="D82" s="803" t="s">
        <v>6</v>
      </c>
      <c r="E82" s="805" t="str">
        <f>'Attach 9'!G55</f>
        <v/>
      </c>
    </row>
    <row r="83" spans="1:5" ht="33" customHeight="1">
      <c r="D83" s="803"/>
      <c r="E83" s="806"/>
    </row>
    <row r="84" spans="1:5" ht="48" customHeight="1">
      <c r="A84" s="749"/>
    </row>
    <row r="85" spans="1:5" ht="96" customHeight="1"/>
    <row r="86" spans="1:5" ht="20.100000000000001" customHeight="1">
      <c r="A86" s="749"/>
    </row>
    <row r="87" spans="1:5" ht="46.5" customHeight="1"/>
    <row r="88" spans="1:5" ht="20.100000000000001" customHeight="1">
      <c r="A88" s="749"/>
    </row>
    <row r="89" spans="1:5" ht="20.100000000000001" customHeight="1"/>
    <row r="90" spans="1:5" ht="20.100000000000001" customHeight="1">
      <c r="A90" s="74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algorithmName="SHA-512" hashValue="8X/IkFv4y0R8EXSGRCBSUJH2XKoO/nuN9Wfk1r5jhdezUxjGKFdTlrrEARybT3wkwxDNNdx5M5QYcCNJC5JTrg==" saltValue="dZ4MLYm11T8XnJZw9IhXjQ==" spinCount="100000" sheet="1" objects="1" scenarios="1" formatColumns="0" formatRows="0" selectLockedCells="1"/>
  <customSheetViews>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6"/>
      <headerFooter alignWithMargins="0">
        <oddFooter>&amp;R&amp;"Book Antiqua,Bold"&amp;8 Page &amp;P of &amp;N</oddFooter>
      </headerFooter>
    </customSheetView>
  </customSheetViews>
  <mergeCells count="68">
    <mergeCell ref="B22:E22"/>
    <mergeCell ref="B23:E23"/>
    <mergeCell ref="B24:E24"/>
    <mergeCell ref="B12:D12"/>
    <mergeCell ref="B16:E16"/>
    <mergeCell ref="B17:C17"/>
    <mergeCell ref="B20:E20"/>
    <mergeCell ref="B21:E21"/>
    <mergeCell ref="B11:D11"/>
    <mergeCell ref="A3:E3"/>
    <mergeCell ref="A5:E5"/>
    <mergeCell ref="A8:D8"/>
    <mergeCell ref="B9:D9"/>
    <mergeCell ref="B10:D10"/>
    <mergeCell ref="B25:D25"/>
    <mergeCell ref="B26:D26"/>
    <mergeCell ref="B27:D27"/>
    <mergeCell ref="B30:D30"/>
    <mergeCell ref="B31:D31"/>
    <mergeCell ref="B29:D29"/>
    <mergeCell ref="B28:D28"/>
    <mergeCell ref="B32:D32"/>
    <mergeCell ref="B33:D33"/>
    <mergeCell ref="E36:E37"/>
    <mergeCell ref="B37:D37"/>
    <mergeCell ref="B34:D34"/>
    <mergeCell ref="B35:D35"/>
    <mergeCell ref="B36:D36"/>
    <mergeCell ref="B66:D66"/>
    <mergeCell ref="B41:D41"/>
    <mergeCell ref="B55:D55"/>
    <mergeCell ref="B43:E43"/>
    <mergeCell ref="B45:D45"/>
    <mergeCell ref="B46:D46"/>
    <mergeCell ref="B47:D47"/>
    <mergeCell ref="B48:D48"/>
    <mergeCell ref="B49:D49"/>
    <mergeCell ref="B50:D50"/>
    <mergeCell ref="B51:D51"/>
    <mergeCell ref="B52:D52"/>
    <mergeCell ref="B53:D53"/>
    <mergeCell ref="B54:D54"/>
    <mergeCell ref="B42:D42"/>
    <mergeCell ref="B75:D75"/>
    <mergeCell ref="B76:D76"/>
    <mergeCell ref="A78:E78"/>
    <mergeCell ref="B68:D68"/>
    <mergeCell ref="B69:D69"/>
    <mergeCell ref="B70:D70"/>
    <mergeCell ref="B71:D71"/>
    <mergeCell ref="B72:D72"/>
    <mergeCell ref="B73:D73"/>
    <mergeCell ref="A36:A37"/>
    <mergeCell ref="B38:D38"/>
    <mergeCell ref="B39:D39"/>
    <mergeCell ref="B40:D40"/>
    <mergeCell ref="B74:D74"/>
    <mergeCell ref="B67:D67"/>
    <mergeCell ref="B56:D56"/>
    <mergeCell ref="B57:D57"/>
    <mergeCell ref="B58:D58"/>
    <mergeCell ref="B59:D59"/>
    <mergeCell ref="B60:D60"/>
    <mergeCell ref="B61:D61"/>
    <mergeCell ref="B62:D62"/>
    <mergeCell ref="B63:D63"/>
    <mergeCell ref="B64:D64"/>
    <mergeCell ref="B65:D65"/>
  </mergeCells>
  <dataValidations count="3">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formula1>$F$18:$F$19</formula1>
    </dataValidation>
    <dataValidation type="list" allowBlank="1" showInputMessage="1" showErrorMessage="1" sqref="B21:E21 IX21:JA21 ST21:SW21 ACP21:ACS21 AML21:AMO21 AWH21:AWK21 BGD21:BGG21 BPZ21:BQC21 BZV21:BZY21 CJR21:CJU21 CTN21:CTQ21 DDJ21:DDM21 DNF21:DNI21 DXB21:DXE21 EGX21:EHA21 EQT21:EQW21 FAP21:FAS21 FKL21:FKO21 FUH21:FUK21 GED21:GEG21 GNZ21:GOC21 GXV21:GXY21 HHR21:HHU21 HRN21:HRQ21 IBJ21:IBM21 ILF21:ILI21 IVB21:IVE21 JEX21:JFA21 JOT21:JOW21 JYP21:JYS21 KIL21:KIO21 KSH21:KSK21 LCD21:LCG21 LLZ21:LMC21 LVV21:LVY21 MFR21:MFU21 MPN21:MPQ21 MZJ21:MZM21 NJF21:NJI21 NTB21:NTE21 OCX21:ODA21 OMT21:OMW21 OWP21:OWS21 PGL21:PGO21 PQH21:PQK21 QAD21:QAG21 QJZ21:QKC21 QTV21:QTY21 RDR21:RDU21 RNN21:RNQ21 RXJ21:RXM21 SHF21:SHI21 SRB21:SRE21 TAX21:TBA21 TKT21:TKW21 TUP21:TUS21 UEL21:UEO21 UOH21:UOK21 UYD21:UYG21 VHZ21:VIC21 VRV21:VRY21 WBR21:WBU21 WLN21:WLQ21 WVJ21:WVM21 B65560:E65560 IX65560:JA65560 ST65560:SW65560 ACP65560:ACS65560 AML65560:AMO65560 AWH65560:AWK65560 BGD65560:BGG65560 BPZ65560:BQC65560 BZV65560:BZY65560 CJR65560:CJU65560 CTN65560:CTQ65560 DDJ65560:DDM65560 DNF65560:DNI65560 DXB65560:DXE65560 EGX65560:EHA65560 EQT65560:EQW65560 FAP65560:FAS65560 FKL65560:FKO65560 FUH65560:FUK65560 GED65560:GEG65560 GNZ65560:GOC65560 GXV65560:GXY65560 HHR65560:HHU65560 HRN65560:HRQ65560 IBJ65560:IBM65560 ILF65560:ILI65560 IVB65560:IVE65560 JEX65560:JFA65560 JOT65560:JOW65560 JYP65560:JYS65560 KIL65560:KIO65560 KSH65560:KSK65560 LCD65560:LCG65560 LLZ65560:LMC65560 LVV65560:LVY65560 MFR65560:MFU65560 MPN65560:MPQ65560 MZJ65560:MZM65560 NJF65560:NJI65560 NTB65560:NTE65560 OCX65560:ODA65560 OMT65560:OMW65560 OWP65560:OWS65560 PGL65560:PGO65560 PQH65560:PQK65560 QAD65560:QAG65560 QJZ65560:QKC65560 QTV65560:QTY65560 RDR65560:RDU65560 RNN65560:RNQ65560 RXJ65560:RXM65560 SHF65560:SHI65560 SRB65560:SRE65560 TAX65560:TBA65560 TKT65560:TKW65560 TUP65560:TUS65560 UEL65560:UEO65560 UOH65560:UOK65560 UYD65560:UYG65560 VHZ65560:VIC65560 VRV65560:VRY65560 WBR65560:WBU65560 WLN65560:WLQ65560 WVJ65560:WVM65560 B131096:E131096 IX131096:JA131096 ST131096:SW131096 ACP131096:ACS131096 AML131096:AMO131096 AWH131096:AWK131096 BGD131096:BGG131096 BPZ131096:BQC131096 BZV131096:BZY131096 CJR131096:CJU131096 CTN131096:CTQ131096 DDJ131096:DDM131096 DNF131096:DNI131096 DXB131096:DXE131096 EGX131096:EHA131096 EQT131096:EQW131096 FAP131096:FAS131096 FKL131096:FKO131096 FUH131096:FUK131096 GED131096:GEG131096 GNZ131096:GOC131096 GXV131096:GXY131096 HHR131096:HHU131096 HRN131096:HRQ131096 IBJ131096:IBM131096 ILF131096:ILI131096 IVB131096:IVE131096 JEX131096:JFA131096 JOT131096:JOW131096 JYP131096:JYS131096 KIL131096:KIO131096 KSH131096:KSK131096 LCD131096:LCG131096 LLZ131096:LMC131096 LVV131096:LVY131096 MFR131096:MFU131096 MPN131096:MPQ131096 MZJ131096:MZM131096 NJF131096:NJI131096 NTB131096:NTE131096 OCX131096:ODA131096 OMT131096:OMW131096 OWP131096:OWS131096 PGL131096:PGO131096 PQH131096:PQK131096 QAD131096:QAG131096 QJZ131096:QKC131096 QTV131096:QTY131096 RDR131096:RDU131096 RNN131096:RNQ131096 RXJ131096:RXM131096 SHF131096:SHI131096 SRB131096:SRE131096 TAX131096:TBA131096 TKT131096:TKW131096 TUP131096:TUS131096 UEL131096:UEO131096 UOH131096:UOK131096 UYD131096:UYG131096 VHZ131096:VIC131096 VRV131096:VRY131096 WBR131096:WBU131096 WLN131096:WLQ131096 WVJ131096:WVM131096 B196632:E196632 IX196632:JA196632 ST196632:SW196632 ACP196632:ACS196632 AML196632:AMO196632 AWH196632:AWK196632 BGD196632:BGG196632 BPZ196632:BQC196632 BZV196632:BZY196632 CJR196632:CJU196632 CTN196632:CTQ196632 DDJ196632:DDM196632 DNF196632:DNI196632 DXB196632:DXE196632 EGX196632:EHA196632 EQT196632:EQW196632 FAP196632:FAS196632 FKL196632:FKO196632 FUH196632:FUK196632 GED196632:GEG196632 GNZ196632:GOC196632 GXV196632:GXY196632 HHR196632:HHU196632 HRN196632:HRQ196632 IBJ196632:IBM196632 ILF196632:ILI196632 IVB196632:IVE196632 JEX196632:JFA196632 JOT196632:JOW196632 JYP196632:JYS196632 KIL196632:KIO196632 KSH196632:KSK196632 LCD196632:LCG196632 LLZ196632:LMC196632 LVV196632:LVY196632 MFR196632:MFU196632 MPN196632:MPQ196632 MZJ196632:MZM196632 NJF196632:NJI196632 NTB196632:NTE196632 OCX196632:ODA196632 OMT196632:OMW196632 OWP196632:OWS196632 PGL196632:PGO196632 PQH196632:PQK196632 QAD196632:QAG196632 QJZ196632:QKC196632 QTV196632:QTY196632 RDR196632:RDU196632 RNN196632:RNQ196632 RXJ196632:RXM196632 SHF196632:SHI196632 SRB196632:SRE196632 TAX196632:TBA196632 TKT196632:TKW196632 TUP196632:TUS196632 UEL196632:UEO196632 UOH196632:UOK196632 UYD196632:UYG196632 VHZ196632:VIC196632 VRV196632:VRY196632 WBR196632:WBU196632 WLN196632:WLQ196632 WVJ196632:WVM196632 B262168:E262168 IX262168:JA262168 ST262168:SW262168 ACP262168:ACS262168 AML262168:AMO262168 AWH262168:AWK262168 BGD262168:BGG262168 BPZ262168:BQC262168 BZV262168:BZY262168 CJR262168:CJU262168 CTN262168:CTQ262168 DDJ262168:DDM262168 DNF262168:DNI262168 DXB262168:DXE262168 EGX262168:EHA262168 EQT262168:EQW262168 FAP262168:FAS262168 FKL262168:FKO262168 FUH262168:FUK262168 GED262168:GEG262168 GNZ262168:GOC262168 GXV262168:GXY262168 HHR262168:HHU262168 HRN262168:HRQ262168 IBJ262168:IBM262168 ILF262168:ILI262168 IVB262168:IVE262168 JEX262168:JFA262168 JOT262168:JOW262168 JYP262168:JYS262168 KIL262168:KIO262168 KSH262168:KSK262168 LCD262168:LCG262168 LLZ262168:LMC262168 LVV262168:LVY262168 MFR262168:MFU262168 MPN262168:MPQ262168 MZJ262168:MZM262168 NJF262168:NJI262168 NTB262168:NTE262168 OCX262168:ODA262168 OMT262168:OMW262168 OWP262168:OWS262168 PGL262168:PGO262168 PQH262168:PQK262168 QAD262168:QAG262168 QJZ262168:QKC262168 QTV262168:QTY262168 RDR262168:RDU262168 RNN262168:RNQ262168 RXJ262168:RXM262168 SHF262168:SHI262168 SRB262168:SRE262168 TAX262168:TBA262168 TKT262168:TKW262168 TUP262168:TUS262168 UEL262168:UEO262168 UOH262168:UOK262168 UYD262168:UYG262168 VHZ262168:VIC262168 VRV262168:VRY262168 WBR262168:WBU262168 WLN262168:WLQ262168 WVJ262168:WVM262168 B327704:E327704 IX327704:JA327704 ST327704:SW327704 ACP327704:ACS327704 AML327704:AMO327704 AWH327704:AWK327704 BGD327704:BGG327704 BPZ327704:BQC327704 BZV327704:BZY327704 CJR327704:CJU327704 CTN327704:CTQ327704 DDJ327704:DDM327704 DNF327704:DNI327704 DXB327704:DXE327704 EGX327704:EHA327704 EQT327704:EQW327704 FAP327704:FAS327704 FKL327704:FKO327704 FUH327704:FUK327704 GED327704:GEG327704 GNZ327704:GOC327704 GXV327704:GXY327704 HHR327704:HHU327704 HRN327704:HRQ327704 IBJ327704:IBM327704 ILF327704:ILI327704 IVB327704:IVE327704 JEX327704:JFA327704 JOT327704:JOW327704 JYP327704:JYS327704 KIL327704:KIO327704 KSH327704:KSK327704 LCD327704:LCG327704 LLZ327704:LMC327704 LVV327704:LVY327704 MFR327704:MFU327704 MPN327704:MPQ327704 MZJ327704:MZM327704 NJF327704:NJI327704 NTB327704:NTE327704 OCX327704:ODA327704 OMT327704:OMW327704 OWP327704:OWS327704 PGL327704:PGO327704 PQH327704:PQK327704 QAD327704:QAG327704 QJZ327704:QKC327704 QTV327704:QTY327704 RDR327704:RDU327704 RNN327704:RNQ327704 RXJ327704:RXM327704 SHF327704:SHI327704 SRB327704:SRE327704 TAX327704:TBA327704 TKT327704:TKW327704 TUP327704:TUS327704 UEL327704:UEO327704 UOH327704:UOK327704 UYD327704:UYG327704 VHZ327704:VIC327704 VRV327704:VRY327704 WBR327704:WBU327704 WLN327704:WLQ327704 WVJ327704:WVM327704 B393240:E393240 IX393240:JA393240 ST393240:SW393240 ACP393240:ACS393240 AML393240:AMO393240 AWH393240:AWK393240 BGD393240:BGG393240 BPZ393240:BQC393240 BZV393240:BZY393240 CJR393240:CJU393240 CTN393240:CTQ393240 DDJ393240:DDM393240 DNF393240:DNI393240 DXB393240:DXE393240 EGX393240:EHA393240 EQT393240:EQW393240 FAP393240:FAS393240 FKL393240:FKO393240 FUH393240:FUK393240 GED393240:GEG393240 GNZ393240:GOC393240 GXV393240:GXY393240 HHR393240:HHU393240 HRN393240:HRQ393240 IBJ393240:IBM393240 ILF393240:ILI393240 IVB393240:IVE393240 JEX393240:JFA393240 JOT393240:JOW393240 JYP393240:JYS393240 KIL393240:KIO393240 KSH393240:KSK393240 LCD393240:LCG393240 LLZ393240:LMC393240 LVV393240:LVY393240 MFR393240:MFU393240 MPN393240:MPQ393240 MZJ393240:MZM393240 NJF393240:NJI393240 NTB393240:NTE393240 OCX393240:ODA393240 OMT393240:OMW393240 OWP393240:OWS393240 PGL393240:PGO393240 PQH393240:PQK393240 QAD393240:QAG393240 QJZ393240:QKC393240 QTV393240:QTY393240 RDR393240:RDU393240 RNN393240:RNQ393240 RXJ393240:RXM393240 SHF393240:SHI393240 SRB393240:SRE393240 TAX393240:TBA393240 TKT393240:TKW393240 TUP393240:TUS393240 UEL393240:UEO393240 UOH393240:UOK393240 UYD393240:UYG393240 VHZ393240:VIC393240 VRV393240:VRY393240 WBR393240:WBU393240 WLN393240:WLQ393240 WVJ393240:WVM393240 B458776:E458776 IX458776:JA458776 ST458776:SW458776 ACP458776:ACS458776 AML458776:AMO458776 AWH458776:AWK458776 BGD458776:BGG458776 BPZ458776:BQC458776 BZV458776:BZY458776 CJR458776:CJU458776 CTN458776:CTQ458776 DDJ458776:DDM458776 DNF458776:DNI458776 DXB458776:DXE458776 EGX458776:EHA458776 EQT458776:EQW458776 FAP458776:FAS458776 FKL458776:FKO458776 FUH458776:FUK458776 GED458776:GEG458776 GNZ458776:GOC458776 GXV458776:GXY458776 HHR458776:HHU458776 HRN458776:HRQ458776 IBJ458776:IBM458776 ILF458776:ILI458776 IVB458776:IVE458776 JEX458776:JFA458776 JOT458776:JOW458776 JYP458776:JYS458776 KIL458776:KIO458776 KSH458776:KSK458776 LCD458776:LCG458776 LLZ458776:LMC458776 LVV458776:LVY458776 MFR458776:MFU458776 MPN458776:MPQ458776 MZJ458776:MZM458776 NJF458776:NJI458776 NTB458776:NTE458776 OCX458776:ODA458776 OMT458776:OMW458776 OWP458776:OWS458776 PGL458776:PGO458776 PQH458776:PQK458776 QAD458776:QAG458776 QJZ458776:QKC458776 QTV458776:QTY458776 RDR458776:RDU458776 RNN458776:RNQ458776 RXJ458776:RXM458776 SHF458776:SHI458776 SRB458776:SRE458776 TAX458776:TBA458776 TKT458776:TKW458776 TUP458776:TUS458776 UEL458776:UEO458776 UOH458776:UOK458776 UYD458776:UYG458776 VHZ458776:VIC458776 VRV458776:VRY458776 WBR458776:WBU458776 WLN458776:WLQ458776 WVJ458776:WVM458776 B524312:E524312 IX524312:JA524312 ST524312:SW524312 ACP524312:ACS524312 AML524312:AMO524312 AWH524312:AWK524312 BGD524312:BGG524312 BPZ524312:BQC524312 BZV524312:BZY524312 CJR524312:CJU524312 CTN524312:CTQ524312 DDJ524312:DDM524312 DNF524312:DNI524312 DXB524312:DXE524312 EGX524312:EHA524312 EQT524312:EQW524312 FAP524312:FAS524312 FKL524312:FKO524312 FUH524312:FUK524312 GED524312:GEG524312 GNZ524312:GOC524312 GXV524312:GXY524312 HHR524312:HHU524312 HRN524312:HRQ524312 IBJ524312:IBM524312 ILF524312:ILI524312 IVB524312:IVE524312 JEX524312:JFA524312 JOT524312:JOW524312 JYP524312:JYS524312 KIL524312:KIO524312 KSH524312:KSK524312 LCD524312:LCG524312 LLZ524312:LMC524312 LVV524312:LVY524312 MFR524312:MFU524312 MPN524312:MPQ524312 MZJ524312:MZM524312 NJF524312:NJI524312 NTB524312:NTE524312 OCX524312:ODA524312 OMT524312:OMW524312 OWP524312:OWS524312 PGL524312:PGO524312 PQH524312:PQK524312 QAD524312:QAG524312 QJZ524312:QKC524312 QTV524312:QTY524312 RDR524312:RDU524312 RNN524312:RNQ524312 RXJ524312:RXM524312 SHF524312:SHI524312 SRB524312:SRE524312 TAX524312:TBA524312 TKT524312:TKW524312 TUP524312:TUS524312 UEL524312:UEO524312 UOH524312:UOK524312 UYD524312:UYG524312 VHZ524312:VIC524312 VRV524312:VRY524312 WBR524312:WBU524312 WLN524312:WLQ524312 WVJ524312:WVM524312 B589848:E589848 IX589848:JA589848 ST589848:SW589848 ACP589848:ACS589848 AML589848:AMO589848 AWH589848:AWK589848 BGD589848:BGG589848 BPZ589848:BQC589848 BZV589848:BZY589848 CJR589848:CJU589848 CTN589848:CTQ589848 DDJ589848:DDM589848 DNF589848:DNI589848 DXB589848:DXE589848 EGX589848:EHA589848 EQT589848:EQW589848 FAP589848:FAS589848 FKL589848:FKO589848 FUH589848:FUK589848 GED589848:GEG589848 GNZ589848:GOC589848 GXV589848:GXY589848 HHR589848:HHU589848 HRN589848:HRQ589848 IBJ589848:IBM589848 ILF589848:ILI589848 IVB589848:IVE589848 JEX589848:JFA589848 JOT589848:JOW589848 JYP589848:JYS589848 KIL589848:KIO589848 KSH589848:KSK589848 LCD589848:LCG589848 LLZ589848:LMC589848 LVV589848:LVY589848 MFR589848:MFU589848 MPN589848:MPQ589848 MZJ589848:MZM589848 NJF589848:NJI589848 NTB589848:NTE589848 OCX589848:ODA589848 OMT589848:OMW589848 OWP589848:OWS589848 PGL589848:PGO589848 PQH589848:PQK589848 QAD589848:QAG589848 QJZ589848:QKC589848 QTV589848:QTY589848 RDR589848:RDU589848 RNN589848:RNQ589848 RXJ589848:RXM589848 SHF589848:SHI589848 SRB589848:SRE589848 TAX589848:TBA589848 TKT589848:TKW589848 TUP589848:TUS589848 UEL589848:UEO589848 UOH589848:UOK589848 UYD589848:UYG589848 VHZ589848:VIC589848 VRV589848:VRY589848 WBR589848:WBU589848 WLN589848:WLQ589848 WVJ589848:WVM589848 B655384:E655384 IX655384:JA655384 ST655384:SW655384 ACP655384:ACS655384 AML655384:AMO655384 AWH655384:AWK655384 BGD655384:BGG655384 BPZ655384:BQC655384 BZV655384:BZY655384 CJR655384:CJU655384 CTN655384:CTQ655384 DDJ655384:DDM655384 DNF655384:DNI655384 DXB655384:DXE655384 EGX655384:EHA655384 EQT655384:EQW655384 FAP655384:FAS655384 FKL655384:FKO655384 FUH655384:FUK655384 GED655384:GEG655384 GNZ655384:GOC655384 GXV655384:GXY655384 HHR655384:HHU655384 HRN655384:HRQ655384 IBJ655384:IBM655384 ILF655384:ILI655384 IVB655384:IVE655384 JEX655384:JFA655384 JOT655384:JOW655384 JYP655384:JYS655384 KIL655384:KIO655384 KSH655384:KSK655384 LCD655384:LCG655384 LLZ655384:LMC655384 LVV655384:LVY655384 MFR655384:MFU655384 MPN655384:MPQ655384 MZJ655384:MZM655384 NJF655384:NJI655384 NTB655384:NTE655384 OCX655384:ODA655384 OMT655384:OMW655384 OWP655384:OWS655384 PGL655384:PGO655384 PQH655384:PQK655384 QAD655384:QAG655384 QJZ655384:QKC655384 QTV655384:QTY655384 RDR655384:RDU655384 RNN655384:RNQ655384 RXJ655384:RXM655384 SHF655384:SHI655384 SRB655384:SRE655384 TAX655384:TBA655384 TKT655384:TKW655384 TUP655384:TUS655384 UEL655384:UEO655384 UOH655384:UOK655384 UYD655384:UYG655384 VHZ655384:VIC655384 VRV655384:VRY655384 WBR655384:WBU655384 WLN655384:WLQ655384 WVJ655384:WVM655384 B720920:E720920 IX720920:JA720920 ST720920:SW720920 ACP720920:ACS720920 AML720920:AMO720920 AWH720920:AWK720920 BGD720920:BGG720920 BPZ720920:BQC720920 BZV720920:BZY720920 CJR720920:CJU720920 CTN720920:CTQ720920 DDJ720920:DDM720920 DNF720920:DNI720920 DXB720920:DXE720920 EGX720920:EHA720920 EQT720920:EQW720920 FAP720920:FAS720920 FKL720920:FKO720920 FUH720920:FUK720920 GED720920:GEG720920 GNZ720920:GOC720920 GXV720920:GXY720920 HHR720920:HHU720920 HRN720920:HRQ720920 IBJ720920:IBM720920 ILF720920:ILI720920 IVB720920:IVE720920 JEX720920:JFA720920 JOT720920:JOW720920 JYP720920:JYS720920 KIL720920:KIO720920 KSH720920:KSK720920 LCD720920:LCG720920 LLZ720920:LMC720920 LVV720920:LVY720920 MFR720920:MFU720920 MPN720920:MPQ720920 MZJ720920:MZM720920 NJF720920:NJI720920 NTB720920:NTE720920 OCX720920:ODA720920 OMT720920:OMW720920 OWP720920:OWS720920 PGL720920:PGO720920 PQH720920:PQK720920 QAD720920:QAG720920 QJZ720920:QKC720920 QTV720920:QTY720920 RDR720920:RDU720920 RNN720920:RNQ720920 RXJ720920:RXM720920 SHF720920:SHI720920 SRB720920:SRE720920 TAX720920:TBA720920 TKT720920:TKW720920 TUP720920:TUS720920 UEL720920:UEO720920 UOH720920:UOK720920 UYD720920:UYG720920 VHZ720920:VIC720920 VRV720920:VRY720920 WBR720920:WBU720920 WLN720920:WLQ720920 WVJ720920:WVM720920 B786456:E786456 IX786456:JA786456 ST786456:SW786456 ACP786456:ACS786456 AML786456:AMO786456 AWH786456:AWK786456 BGD786456:BGG786456 BPZ786456:BQC786456 BZV786456:BZY786456 CJR786456:CJU786456 CTN786456:CTQ786456 DDJ786456:DDM786456 DNF786456:DNI786456 DXB786456:DXE786456 EGX786456:EHA786456 EQT786456:EQW786456 FAP786456:FAS786456 FKL786456:FKO786456 FUH786456:FUK786456 GED786456:GEG786456 GNZ786456:GOC786456 GXV786456:GXY786456 HHR786456:HHU786456 HRN786456:HRQ786456 IBJ786456:IBM786456 ILF786456:ILI786456 IVB786456:IVE786456 JEX786456:JFA786456 JOT786456:JOW786456 JYP786456:JYS786456 KIL786456:KIO786456 KSH786456:KSK786456 LCD786456:LCG786456 LLZ786456:LMC786456 LVV786456:LVY786456 MFR786456:MFU786456 MPN786456:MPQ786456 MZJ786456:MZM786456 NJF786456:NJI786456 NTB786456:NTE786456 OCX786456:ODA786456 OMT786456:OMW786456 OWP786456:OWS786456 PGL786456:PGO786456 PQH786456:PQK786456 QAD786456:QAG786456 QJZ786456:QKC786456 QTV786456:QTY786456 RDR786456:RDU786456 RNN786456:RNQ786456 RXJ786456:RXM786456 SHF786456:SHI786456 SRB786456:SRE786456 TAX786456:TBA786456 TKT786456:TKW786456 TUP786456:TUS786456 UEL786456:UEO786456 UOH786456:UOK786456 UYD786456:UYG786456 VHZ786456:VIC786456 VRV786456:VRY786456 WBR786456:WBU786456 WLN786456:WLQ786456 WVJ786456:WVM786456 B851992:E851992 IX851992:JA851992 ST851992:SW851992 ACP851992:ACS851992 AML851992:AMO851992 AWH851992:AWK851992 BGD851992:BGG851992 BPZ851992:BQC851992 BZV851992:BZY851992 CJR851992:CJU851992 CTN851992:CTQ851992 DDJ851992:DDM851992 DNF851992:DNI851992 DXB851992:DXE851992 EGX851992:EHA851992 EQT851992:EQW851992 FAP851992:FAS851992 FKL851992:FKO851992 FUH851992:FUK851992 GED851992:GEG851992 GNZ851992:GOC851992 GXV851992:GXY851992 HHR851992:HHU851992 HRN851992:HRQ851992 IBJ851992:IBM851992 ILF851992:ILI851992 IVB851992:IVE851992 JEX851992:JFA851992 JOT851992:JOW851992 JYP851992:JYS851992 KIL851992:KIO851992 KSH851992:KSK851992 LCD851992:LCG851992 LLZ851992:LMC851992 LVV851992:LVY851992 MFR851992:MFU851992 MPN851992:MPQ851992 MZJ851992:MZM851992 NJF851992:NJI851992 NTB851992:NTE851992 OCX851992:ODA851992 OMT851992:OMW851992 OWP851992:OWS851992 PGL851992:PGO851992 PQH851992:PQK851992 QAD851992:QAG851992 QJZ851992:QKC851992 QTV851992:QTY851992 RDR851992:RDU851992 RNN851992:RNQ851992 RXJ851992:RXM851992 SHF851992:SHI851992 SRB851992:SRE851992 TAX851992:TBA851992 TKT851992:TKW851992 TUP851992:TUS851992 UEL851992:UEO851992 UOH851992:UOK851992 UYD851992:UYG851992 VHZ851992:VIC851992 VRV851992:VRY851992 WBR851992:WBU851992 WLN851992:WLQ851992 WVJ851992:WVM851992 B917528:E917528 IX917528:JA917528 ST917528:SW917528 ACP917528:ACS917528 AML917528:AMO917528 AWH917528:AWK917528 BGD917528:BGG917528 BPZ917528:BQC917528 BZV917528:BZY917528 CJR917528:CJU917528 CTN917528:CTQ917528 DDJ917528:DDM917528 DNF917528:DNI917528 DXB917528:DXE917528 EGX917528:EHA917528 EQT917528:EQW917528 FAP917528:FAS917528 FKL917528:FKO917528 FUH917528:FUK917528 GED917528:GEG917528 GNZ917528:GOC917528 GXV917528:GXY917528 HHR917528:HHU917528 HRN917528:HRQ917528 IBJ917528:IBM917528 ILF917528:ILI917528 IVB917528:IVE917528 JEX917528:JFA917528 JOT917528:JOW917528 JYP917528:JYS917528 KIL917528:KIO917528 KSH917528:KSK917528 LCD917528:LCG917528 LLZ917528:LMC917528 LVV917528:LVY917528 MFR917528:MFU917528 MPN917528:MPQ917528 MZJ917528:MZM917528 NJF917528:NJI917528 NTB917528:NTE917528 OCX917528:ODA917528 OMT917528:OMW917528 OWP917528:OWS917528 PGL917528:PGO917528 PQH917528:PQK917528 QAD917528:QAG917528 QJZ917528:QKC917528 QTV917528:QTY917528 RDR917528:RDU917528 RNN917528:RNQ917528 RXJ917528:RXM917528 SHF917528:SHI917528 SRB917528:SRE917528 TAX917528:TBA917528 TKT917528:TKW917528 TUP917528:TUS917528 UEL917528:UEO917528 UOH917528:UOK917528 UYD917528:UYG917528 VHZ917528:VIC917528 VRV917528:VRY917528 WBR917528:WBU917528 WLN917528:WLQ917528 WVJ917528:WVM917528 B983064:E983064 IX983064:JA983064 ST983064:SW983064 ACP983064:ACS983064 AML983064:AMO983064 AWH983064:AWK983064 BGD983064:BGG983064 BPZ983064:BQC983064 BZV983064:BZY983064 CJR983064:CJU983064 CTN983064:CTQ983064 DDJ983064:DDM983064 DNF983064:DNI983064 DXB983064:DXE983064 EGX983064:EHA983064 EQT983064:EQW983064 FAP983064:FAS983064 FKL983064:FKO983064 FUH983064:FUK983064 GED983064:GEG983064 GNZ983064:GOC983064 GXV983064:GXY983064 HHR983064:HHU983064 HRN983064:HRQ983064 IBJ983064:IBM983064 ILF983064:ILI983064 IVB983064:IVE983064 JEX983064:JFA983064 JOT983064:JOW983064 JYP983064:JYS983064 KIL983064:KIO983064 KSH983064:KSK983064 LCD983064:LCG983064 LLZ983064:LMC983064 LVV983064:LVY983064 MFR983064:MFU983064 MPN983064:MPQ983064 MZJ983064:MZM983064 NJF983064:NJI983064 NTB983064:NTE983064 OCX983064:ODA983064 OMT983064:OMW983064 OWP983064:OWS983064 PGL983064:PGO983064 PQH983064:PQK983064 QAD983064:QAG983064 QJZ983064:QKC983064 QTV983064:QTY983064 RDR983064:RDU983064 RNN983064:RNQ983064 RXJ983064:RXM983064 SHF983064:SHI983064 SRB983064:SRE983064 TAX983064:TBA983064 TKT983064:TKW983064 TUP983064:TUS983064 UEL983064:UEO983064 UOH983064:UOK983064 UYD983064:UYG983064 VHZ983064:VIC983064 VRV983064:VRY983064 WBR983064:WBU983064 WLN983064:WLQ983064 WVJ983064:WVM983064">
      <formula1>$F$21:$F$22</formula1>
    </dataValidation>
    <dataValidation type="list" allowBlank="1" showInputMessage="1" showErrorMessage="1" sqref="E38 E40">
      <formula1>$J$35:$J$36</formula1>
    </dataValidation>
  </dataValidations>
  <pageMargins left="0.64" right="0.38" top="0.75" bottom="0.6" header="0.34" footer="0.35"/>
  <pageSetup scale="90" orientation="portrait" r:id="rId7"/>
  <headerFooter alignWithMargins="0">
    <oddFooter>&amp;R&amp;"Book Antiqua,Bold"&amp;8 Page &amp;P of &amp;N</oddFooter>
  </headerFooter>
  <rowBreaks count="3" manualBreakCount="3">
    <brk id="35" max="4" man="1"/>
    <brk id="71" max="4" man="1"/>
    <brk id="82"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32769" r:id="rId10" name="Option Button 1">
              <controlPr defaultSize="0" autoFill="0" autoLine="0" autoPict="0">
                <anchor moveWithCells="1">
                  <from>
                    <xdr:col>1</xdr:col>
                    <xdr:colOff>895350</xdr:colOff>
                    <xdr:row>73</xdr:row>
                    <xdr:rowOff>19050</xdr:rowOff>
                  </from>
                  <to>
                    <xdr:col>2</xdr:col>
                    <xdr:colOff>419100</xdr:colOff>
                    <xdr:row>73</xdr:row>
                    <xdr:rowOff>180975</xdr:rowOff>
                  </to>
                </anchor>
              </controlPr>
            </control>
          </mc:Choice>
        </mc:AlternateContent>
        <mc:AlternateContent xmlns:mc="http://schemas.openxmlformats.org/markup-compatibility/2006">
          <mc:Choice Requires="x14">
            <control shapeId="32770" r:id="rId11" name="Option Button 2">
              <controlPr defaultSize="0" autoFill="0" autoLine="0" autoPict="0">
                <anchor moveWithCells="1">
                  <from>
                    <xdr:col>2</xdr:col>
                    <xdr:colOff>552450</xdr:colOff>
                    <xdr:row>73</xdr:row>
                    <xdr:rowOff>19050</xdr:rowOff>
                  </from>
                  <to>
                    <xdr:col>3</xdr:col>
                    <xdr:colOff>733425</xdr:colOff>
                    <xdr:row>73</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pageSetUpPr fitToPage="1"/>
  </sheetPr>
  <dimension ref="A1:BB255"/>
  <sheetViews>
    <sheetView showGridLines="0" showZeros="0" view="pageBreakPreview" zoomScale="115" zoomScaleSheetLayoutView="115" workbookViewId="0">
      <selection activeCell="D28" sqref="D28:L36"/>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70"/>
    <col min="55" max="16384" width="9.140625" style="13"/>
  </cols>
  <sheetData>
    <row r="1" spans="1:26">
      <c r="A1" s="9" t="str">
        <f>'Attach 3(JV)'!A1</f>
        <v>Specification No. :CC-CS/11-NER/PF-4122/3/G1</v>
      </c>
      <c r="B1" s="10"/>
      <c r="C1" s="10"/>
      <c r="D1" s="10"/>
      <c r="E1" s="10"/>
      <c r="F1" s="75"/>
      <c r="G1" s="75"/>
      <c r="H1" s="75"/>
      <c r="I1" s="76"/>
      <c r="J1" s="76"/>
      <c r="K1" s="76"/>
      <c r="L1" s="11" t="str">
        <f>"Attachment-16 " &amp; 'Attach 3(JV)'!AT1</f>
        <v>Attachment-16 P1B</v>
      </c>
    </row>
    <row r="2" spans="1:26" ht="11.25" customHeight="1">
      <c r="Z2" s="108">
        <f>'Attach 3(JV)'!Z2</f>
        <v>0</v>
      </c>
    </row>
    <row r="3" spans="1:26" ht="69.75" customHeight="1">
      <c r="A3" s="1418" t="str">
        <f>'Attach 3(JV)'!A3</f>
        <v>PILE FOUNDATION PACKAGE P1B FOR BALANCE WORKS OF 400KV D/C LOWER SUBANSIRI-BISWANATH CHARIALI TL-I &amp; II UNDER NORTH EAST / NORTHERN WESTERN INTERCONNECTOR -I PROJECT</v>
      </c>
      <c r="B3" s="1418"/>
      <c r="C3" s="1418"/>
      <c r="D3" s="1418"/>
      <c r="E3" s="1418"/>
      <c r="F3" s="1418"/>
      <c r="G3" s="1418"/>
      <c r="H3" s="1418"/>
      <c r="I3" s="1418"/>
      <c r="J3" s="1418"/>
      <c r="K3" s="1418"/>
      <c r="L3" s="1418"/>
    </row>
    <row r="4" spans="1:26" ht="6" customHeight="1">
      <c r="A4" s="16"/>
      <c r="H4" s="18"/>
      <c r="I4" s="2"/>
    </row>
    <row r="5" spans="1:26" ht="20.100000000000001" customHeight="1">
      <c r="A5" s="1411" t="s">
        <v>9</v>
      </c>
      <c r="B5" s="1411"/>
      <c r="C5" s="1411"/>
      <c r="D5" s="1411"/>
      <c r="E5" s="1411"/>
      <c r="F5" s="1411"/>
      <c r="G5" s="1411"/>
      <c r="H5" s="1411"/>
      <c r="I5" s="1411"/>
      <c r="J5" s="1411"/>
      <c r="K5" s="1411"/>
      <c r="L5" s="1411"/>
    </row>
    <row r="6" spans="1:26" ht="15.95" customHeight="1">
      <c r="A6" s="20"/>
      <c r="H6" s="18"/>
      <c r="I6" s="4"/>
    </row>
    <row r="7" spans="1:26" ht="20.100000000000001" customHeight="1">
      <c r="A7" s="21" t="str">
        <f>'Attach 3(JV)'!A7</f>
        <v>Bidder’s Name and Address (Sole Bidder) :</v>
      </c>
      <c r="G7" s="6" t="str">
        <f>'Attach 3(JV)'!E7</f>
        <v>To:</v>
      </c>
      <c r="I7" s="4"/>
    </row>
    <row r="8" spans="1:26" ht="36" customHeight="1">
      <c r="A8" s="1420" t="str">
        <f>'Attach 3(JV)'!A8</f>
        <v/>
      </c>
      <c r="B8" s="1420"/>
      <c r="C8" s="1420"/>
      <c r="D8" s="1420"/>
      <c r="E8" s="1420"/>
      <c r="F8" s="1420"/>
      <c r="G8" s="3" t="str">
        <f>'Attach 3(JV)'!E8</f>
        <v>Contract Services</v>
      </c>
      <c r="I8" s="4"/>
    </row>
    <row r="9" spans="1:26" ht="20.100000000000001" customHeight="1">
      <c r="A9" s="5" t="s">
        <v>339</v>
      </c>
      <c r="B9" s="1413" t="str">
        <f>'Attach 3(JV)'!B9</f>
        <v/>
      </c>
      <c r="C9" s="1413"/>
      <c r="D9" s="1413"/>
      <c r="E9" s="1413"/>
      <c r="F9" s="1413"/>
      <c r="G9" s="3" t="str">
        <f>'Attach 3(JV)'!E9</f>
        <v>Power Grid Corporation of India Ltd.,</v>
      </c>
      <c r="I9" s="4"/>
    </row>
    <row r="10" spans="1:26" ht="20.100000000000001" customHeight="1">
      <c r="A10" s="5" t="s">
        <v>341</v>
      </c>
      <c r="B10" s="1413" t="str">
        <f>'Attach 3(JV)'!B10</f>
        <v/>
      </c>
      <c r="C10" s="1413"/>
      <c r="D10" s="1413"/>
      <c r="E10" s="1413"/>
      <c r="F10" s="1413"/>
      <c r="G10" s="3" t="str">
        <f>'Attach 3(JV)'!E10</f>
        <v>"Saudamini", Plot No. 2, Sector 29</v>
      </c>
      <c r="I10" s="4"/>
    </row>
    <row r="11" spans="1:26" ht="20.100000000000001" customHeight="1">
      <c r="B11" s="1413" t="str">
        <f>'Attach 3(JV)'!B11</f>
        <v/>
      </c>
      <c r="C11" s="1413"/>
      <c r="D11" s="1413"/>
      <c r="E11" s="1413"/>
      <c r="F11" s="1413"/>
      <c r="G11" s="3" t="str">
        <f>'Attach 3(JV)'!E11</f>
        <v>Gurgaon (Haryana) - 122001</v>
      </c>
    </row>
    <row r="12" spans="1:26" ht="10.5" customHeight="1">
      <c r="A12" s="20"/>
      <c r="B12" s="1413" t="str">
        <f>'Attach 3(JV)'!B12</f>
        <v/>
      </c>
      <c r="C12" s="1413"/>
      <c r="D12" s="1413"/>
      <c r="E12" s="1413"/>
      <c r="F12" s="1413"/>
      <c r="G12" s="3"/>
    </row>
    <row r="13" spans="1:26" ht="6" customHeight="1">
      <c r="A13" s="20"/>
      <c r="B13" s="99"/>
      <c r="C13" s="99"/>
      <c r="D13" s="99"/>
      <c r="E13" s="99"/>
      <c r="F13" s="99"/>
    </row>
    <row r="14" spans="1:26" ht="20.100000000000001" customHeight="1">
      <c r="A14" s="17" t="s">
        <v>334</v>
      </c>
    </row>
    <row r="15" spans="1:26" ht="20.100000000000001" customHeight="1">
      <c r="A15" s="20"/>
    </row>
    <row r="16" spans="1:26" ht="57.75" customHeight="1">
      <c r="A16" s="1419" t="s">
        <v>956</v>
      </c>
      <c r="B16" s="1419"/>
      <c r="C16" s="1419"/>
      <c r="D16" s="1419"/>
      <c r="E16" s="1419"/>
      <c r="F16" s="1419"/>
      <c r="G16" s="1419"/>
      <c r="H16" s="1419"/>
      <c r="I16" s="1419"/>
      <c r="J16" s="1419"/>
      <c r="K16" s="1419"/>
      <c r="L16" s="1419"/>
    </row>
    <row r="17" spans="1:12" ht="20.100000000000001" customHeight="1">
      <c r="A17" s="78">
        <v>1</v>
      </c>
      <c r="B17" s="79" t="s">
        <v>16</v>
      </c>
    </row>
    <row r="18" spans="1:12" ht="90" customHeight="1">
      <c r="A18" s="33"/>
      <c r="B18" s="1381" t="s">
        <v>957</v>
      </c>
      <c r="C18" s="1381"/>
      <c r="D18" s="1381"/>
      <c r="E18" s="1381"/>
      <c r="F18" s="1381"/>
      <c r="G18" s="1381"/>
      <c r="H18" s="1381"/>
      <c r="I18" s="1381"/>
      <c r="J18" s="1381"/>
      <c r="K18" s="1381"/>
      <c r="L18" s="1381"/>
    </row>
    <row r="19" spans="1:12" ht="60.75" customHeight="1">
      <c r="A19" s="34">
        <v>1.1000000000000001</v>
      </c>
      <c r="B19" s="1407" t="s">
        <v>17</v>
      </c>
      <c r="C19" s="1407"/>
      <c r="D19" s="1407"/>
      <c r="E19" s="1407"/>
      <c r="F19" s="1407"/>
      <c r="G19" s="1407"/>
      <c r="H19" s="1407"/>
      <c r="I19" s="1407"/>
      <c r="J19" s="1407"/>
      <c r="K19" s="1407"/>
      <c r="L19" s="1407"/>
    </row>
    <row r="20" spans="1:12" ht="33" customHeight="1">
      <c r="A20" s="33"/>
      <c r="B20" s="1421" t="str">
        <f>IF('Names of Bidder'!D8="Sole Bidder","Name of the Bidder (Sole Bidder)", "Name of Bidder (Lead Partner)")</f>
        <v>Name of the Bidder (Sole Bidder)</v>
      </c>
      <c r="C20" s="1421"/>
      <c r="D20" s="1421"/>
      <c r="E20" s="1421"/>
      <c r="F20" s="1421"/>
      <c r="G20" s="1421"/>
      <c r="H20" s="1422" t="str">
        <f>B9</f>
        <v/>
      </c>
      <c r="I20" s="1422"/>
      <c r="J20" s="1422"/>
      <c r="K20" s="1422"/>
      <c r="L20" s="1422"/>
    </row>
    <row r="21" spans="1:12" ht="33" customHeight="1">
      <c r="A21" s="23"/>
      <c r="B21" s="1421" t="s">
        <v>18</v>
      </c>
      <c r="C21" s="1421"/>
      <c r="D21" s="1421"/>
      <c r="E21" s="1421"/>
      <c r="F21" s="1421"/>
      <c r="G21" s="1421"/>
      <c r="H21" s="1423" t="s">
        <v>58</v>
      </c>
      <c r="I21" s="1423"/>
      <c r="J21" s="1423"/>
      <c r="K21" s="1423"/>
      <c r="L21" s="1423"/>
    </row>
    <row r="22" spans="1:12" ht="33" customHeight="1">
      <c r="A22" s="23"/>
      <c r="B22" s="1421" t="s">
        <v>19</v>
      </c>
      <c r="C22" s="1421"/>
      <c r="D22" s="1421"/>
      <c r="E22" s="1421"/>
      <c r="F22" s="1421"/>
      <c r="G22" s="1421"/>
      <c r="H22" s="1423"/>
      <c r="I22" s="1423"/>
      <c r="J22" s="1423"/>
      <c r="K22" s="1423"/>
      <c r="L22" s="1423"/>
    </row>
    <row r="23" spans="1:12" ht="33" customHeight="1">
      <c r="A23" s="23"/>
      <c r="B23" s="1421" t="s">
        <v>20</v>
      </c>
      <c r="C23" s="1421"/>
      <c r="D23" s="1421"/>
      <c r="E23" s="1421"/>
      <c r="F23" s="1421"/>
      <c r="G23" s="1421"/>
      <c r="H23" s="1423"/>
      <c r="I23" s="1423"/>
      <c r="J23" s="1423"/>
      <c r="K23" s="1423"/>
      <c r="L23" s="1423"/>
    </row>
    <row r="24" spans="1:12" ht="33" customHeight="1">
      <c r="A24" s="23"/>
      <c r="B24" s="1421" t="s">
        <v>21</v>
      </c>
      <c r="C24" s="1421"/>
      <c r="D24" s="1421"/>
      <c r="E24" s="1421"/>
      <c r="F24" s="1421"/>
      <c r="G24" s="1421"/>
      <c r="H24" s="1423" t="s">
        <v>558</v>
      </c>
      <c r="I24" s="1423"/>
      <c r="J24" s="1423"/>
      <c r="K24" s="1423"/>
      <c r="L24" s="1423"/>
    </row>
    <row r="25" spans="1:12" ht="6" customHeight="1">
      <c r="A25" s="23"/>
      <c r="B25" s="120"/>
      <c r="C25" s="120"/>
      <c r="D25" s="120"/>
      <c r="E25" s="120"/>
      <c r="F25" s="120"/>
      <c r="G25" s="120"/>
      <c r="H25" s="121"/>
      <c r="I25" s="121"/>
      <c r="J25" s="121"/>
      <c r="K25" s="121"/>
      <c r="L25" s="121"/>
    </row>
    <row r="26" spans="1:12" ht="18.95" customHeight="1">
      <c r="A26" s="34">
        <v>1.2</v>
      </c>
      <c r="B26" s="1394" t="s">
        <v>151</v>
      </c>
      <c r="C26" s="1394"/>
      <c r="D26" s="1394"/>
      <c r="E26" s="1394"/>
      <c r="F26" s="1394"/>
      <c r="G26" s="1394"/>
      <c r="H26" s="1394"/>
      <c r="I26" s="1394"/>
      <c r="J26" s="1394"/>
      <c r="K26" s="1394"/>
      <c r="L26" s="1394"/>
    </row>
    <row r="27" spans="1:12" ht="18.95" customHeight="1">
      <c r="A27" s="37" t="s">
        <v>22</v>
      </c>
      <c r="B27" s="77" t="s">
        <v>23</v>
      </c>
      <c r="C27" s="77"/>
      <c r="D27" s="80"/>
      <c r="E27" s="80"/>
    </row>
    <row r="28" spans="1:12" ht="18.95" customHeight="1">
      <c r="A28" s="23"/>
      <c r="B28" s="1395" t="s">
        <v>24</v>
      </c>
      <c r="C28" s="1395"/>
      <c r="D28" s="1268"/>
      <c r="E28" s="1268"/>
      <c r="F28" s="1268"/>
      <c r="G28" s="1268"/>
      <c r="H28" s="1268"/>
      <c r="I28" s="1268"/>
      <c r="J28" s="1268"/>
      <c r="K28" s="1268"/>
      <c r="L28" s="1268"/>
    </row>
    <row r="29" spans="1:12" ht="18.95" customHeight="1">
      <c r="A29" s="23"/>
      <c r="B29" s="1396" t="s">
        <v>25</v>
      </c>
      <c r="C29" s="1397"/>
      <c r="D29" s="1398"/>
      <c r="E29" s="1398"/>
      <c r="F29" s="1398"/>
      <c r="G29" s="1398"/>
      <c r="H29" s="1398"/>
      <c r="I29" s="1398"/>
      <c r="J29" s="1398"/>
      <c r="K29" s="1398"/>
      <c r="L29" s="1398"/>
    </row>
    <row r="30" spans="1:12" ht="18.95" customHeight="1">
      <c r="A30" s="23"/>
      <c r="B30" s="83"/>
      <c r="C30" s="35"/>
      <c r="D30" s="1399"/>
      <c r="E30" s="1399"/>
      <c r="F30" s="1399"/>
      <c r="G30" s="1399"/>
      <c r="H30" s="1399"/>
      <c r="I30" s="1399"/>
      <c r="J30" s="1399"/>
      <c r="K30" s="1399"/>
      <c r="L30" s="1399"/>
    </row>
    <row r="31" spans="1:12" ht="18.95" customHeight="1">
      <c r="A31" s="23"/>
      <c r="B31" s="83"/>
      <c r="C31" s="35"/>
      <c r="D31" s="1399"/>
      <c r="E31" s="1399"/>
      <c r="F31" s="1399"/>
      <c r="G31" s="1399"/>
      <c r="H31" s="1399"/>
      <c r="I31" s="1399"/>
      <c r="J31" s="1399"/>
      <c r="K31" s="1399"/>
      <c r="L31" s="1399"/>
    </row>
    <row r="32" spans="1:12" ht="18.95" customHeight="1">
      <c r="A32" s="23"/>
      <c r="B32" s="84"/>
      <c r="C32" s="36"/>
      <c r="D32" s="1400"/>
      <c r="E32" s="1400"/>
      <c r="F32" s="1400"/>
      <c r="G32" s="1400"/>
      <c r="H32" s="1400"/>
      <c r="I32" s="1400"/>
      <c r="J32" s="1400"/>
      <c r="K32" s="1400"/>
      <c r="L32" s="1400"/>
    </row>
    <row r="33" spans="1:12" ht="18.95" customHeight="1">
      <c r="A33" s="23"/>
      <c r="B33" s="1395" t="s">
        <v>26</v>
      </c>
      <c r="C33" s="1395"/>
      <c r="D33" s="1268"/>
      <c r="E33" s="1268"/>
      <c r="F33" s="1268"/>
      <c r="G33" s="1268"/>
      <c r="H33" s="1268"/>
      <c r="I33" s="1268"/>
      <c r="J33" s="1268"/>
      <c r="K33" s="1268"/>
      <c r="L33" s="1268"/>
    </row>
    <row r="34" spans="1:12" ht="18.95" customHeight="1">
      <c r="A34" s="23"/>
      <c r="B34" s="1395" t="s">
        <v>27</v>
      </c>
      <c r="C34" s="1395"/>
      <c r="D34" s="1268"/>
      <c r="E34" s="1268"/>
      <c r="F34" s="1268"/>
      <c r="G34" s="1268"/>
      <c r="H34" s="1268"/>
      <c r="I34" s="1268"/>
      <c r="J34" s="1268"/>
      <c r="K34" s="1268"/>
      <c r="L34" s="1268"/>
    </row>
    <row r="35" spans="1:12" ht="18.95" customHeight="1">
      <c r="A35" s="23"/>
      <c r="B35" s="1395" t="s">
        <v>28</v>
      </c>
      <c r="C35" s="1395"/>
      <c r="D35" s="1268"/>
      <c r="E35" s="1268"/>
      <c r="F35" s="1268"/>
      <c r="G35" s="1268"/>
      <c r="H35" s="1268"/>
      <c r="I35" s="1268"/>
      <c r="J35" s="1268"/>
      <c r="K35" s="1268"/>
      <c r="L35" s="1268"/>
    </row>
    <row r="36" spans="1:12" ht="18.95" customHeight="1">
      <c r="A36" s="23"/>
      <c r="B36" s="1395" t="s">
        <v>29</v>
      </c>
      <c r="C36" s="1395"/>
      <c r="D36" s="1268"/>
      <c r="E36" s="1268"/>
      <c r="F36" s="1268"/>
      <c r="G36" s="1268"/>
      <c r="H36" s="1268"/>
      <c r="I36" s="1268"/>
      <c r="J36" s="1268"/>
      <c r="K36" s="1268"/>
      <c r="L36" s="1268"/>
    </row>
    <row r="37" spans="1:12" ht="8.1" customHeight="1">
      <c r="A37" s="23"/>
      <c r="B37" s="85"/>
      <c r="C37" s="85"/>
      <c r="D37" s="86"/>
      <c r="E37" s="86"/>
      <c r="F37" s="86"/>
      <c r="G37" s="86"/>
      <c r="H37" s="86"/>
      <c r="I37" s="86"/>
      <c r="J37" s="86"/>
      <c r="K37" s="86"/>
      <c r="L37" s="86"/>
    </row>
    <row r="38" spans="1:12" ht="47.45" customHeight="1">
      <c r="A38" s="38" t="s">
        <v>31</v>
      </c>
      <c r="B38" s="1381" t="s">
        <v>30</v>
      </c>
      <c r="C38" s="1381"/>
      <c r="D38" s="1381"/>
      <c r="E38" s="1381"/>
      <c r="F38" s="1381"/>
      <c r="G38" s="1381"/>
      <c r="H38" s="1381"/>
      <c r="I38" s="1381"/>
      <c r="J38" s="1381"/>
      <c r="K38" s="1381"/>
      <c r="L38" s="1381"/>
    </row>
    <row r="39" spans="1:12" ht="33.75" customHeight="1">
      <c r="A39" s="23"/>
      <c r="B39" s="82" t="s">
        <v>337</v>
      </c>
      <c r="C39" s="1393" t="s">
        <v>32</v>
      </c>
      <c r="D39" s="1393"/>
      <c r="E39" s="1393"/>
      <c r="F39" s="1393"/>
      <c r="G39" s="1393" t="s">
        <v>33</v>
      </c>
      <c r="H39" s="1393"/>
      <c r="I39" s="1393" t="s">
        <v>34</v>
      </c>
      <c r="J39" s="1393"/>
      <c r="K39" s="1393"/>
      <c r="L39" s="1393"/>
    </row>
    <row r="40" spans="1:12" ht="38.1" customHeight="1">
      <c r="B40" s="93"/>
      <c r="C40" s="1268"/>
      <c r="D40" s="1268"/>
      <c r="E40" s="1268"/>
      <c r="F40" s="1268"/>
      <c r="G40" s="1382"/>
      <c r="H40" s="1382"/>
      <c r="I40" s="1268"/>
      <c r="J40" s="1268"/>
      <c r="K40" s="1268"/>
      <c r="L40" s="1268"/>
    </row>
    <row r="41" spans="1:12" ht="38.1" customHeight="1">
      <c r="A41" s="23"/>
      <c r="B41" s="93"/>
      <c r="C41" s="1268"/>
      <c r="D41" s="1268"/>
      <c r="E41" s="1268"/>
      <c r="F41" s="1268"/>
      <c r="G41" s="1382"/>
      <c r="H41" s="1382"/>
      <c r="I41" s="1268"/>
      <c r="J41" s="1268"/>
      <c r="K41" s="1268"/>
      <c r="L41" s="1268"/>
    </row>
    <row r="42" spans="1:12">
      <c r="A42" s="930"/>
      <c r="B42" s="882"/>
      <c r="C42" s="922"/>
      <c r="D42" s="922"/>
      <c r="E42" s="922"/>
      <c r="F42" s="922"/>
      <c r="G42" s="882"/>
      <c r="H42" s="882"/>
      <c r="I42" s="922"/>
      <c r="J42" s="922"/>
      <c r="K42" s="922"/>
      <c r="L42" s="922"/>
    </row>
    <row r="43" spans="1:12" ht="38.1" customHeight="1">
      <c r="A43" s="38" t="s">
        <v>461</v>
      </c>
      <c r="B43" s="1384" t="s">
        <v>951</v>
      </c>
      <c r="C43" s="1384"/>
      <c r="D43" s="1384"/>
      <c r="E43" s="1384"/>
      <c r="F43" s="1384"/>
      <c r="G43" s="1384"/>
      <c r="H43" s="1384"/>
      <c r="I43" s="1384"/>
      <c r="J43" s="1384"/>
      <c r="K43" s="1384"/>
      <c r="L43" s="1384"/>
    </row>
    <row r="44" spans="1:12" ht="47.45" customHeight="1">
      <c r="A44" s="38"/>
      <c r="B44" s="921" t="s">
        <v>337</v>
      </c>
      <c r="C44" s="1393" t="s">
        <v>952</v>
      </c>
      <c r="D44" s="1393"/>
      <c r="E44" s="1393"/>
      <c r="F44" s="1393"/>
      <c r="G44" s="1393" t="s">
        <v>953</v>
      </c>
      <c r="H44" s="1393"/>
      <c r="I44" s="1393" t="s">
        <v>954</v>
      </c>
      <c r="J44" s="1393"/>
      <c r="K44" s="1393"/>
      <c r="L44" s="1393"/>
    </row>
    <row r="45" spans="1:12" ht="38.1" customHeight="1">
      <c r="A45" s="38"/>
      <c r="B45" s="920"/>
      <c r="C45" s="1268"/>
      <c r="D45" s="1268"/>
      <c r="E45" s="1268"/>
      <c r="F45" s="1268"/>
      <c r="G45" s="1382"/>
      <c r="H45" s="1382"/>
      <c r="I45" s="1268"/>
      <c r="J45" s="1268"/>
      <c r="K45" s="1268"/>
      <c r="L45" s="1268"/>
    </row>
    <row r="46" spans="1:12" ht="38.1" customHeight="1">
      <c r="A46" s="38"/>
      <c r="B46" s="920"/>
      <c r="C46" s="1268"/>
      <c r="D46" s="1268"/>
      <c r="E46" s="1268"/>
      <c r="F46" s="1268"/>
      <c r="G46" s="1382"/>
      <c r="H46" s="1382"/>
      <c r="I46" s="1268"/>
      <c r="J46" s="1268"/>
      <c r="K46" s="1268"/>
      <c r="L46" s="1268"/>
    </row>
    <row r="47" spans="1:12">
      <c r="A47" s="930"/>
      <c r="B47" s="882"/>
      <c r="C47" s="922"/>
      <c r="D47" s="922"/>
      <c r="E47" s="922"/>
      <c r="F47" s="922"/>
      <c r="G47" s="882"/>
      <c r="H47" s="882"/>
      <c r="I47" s="922"/>
      <c r="J47" s="922"/>
      <c r="K47" s="922"/>
      <c r="L47" s="922"/>
    </row>
    <row r="48" spans="1:12" ht="20.100000000000001" customHeight="1">
      <c r="A48" s="78">
        <v>2</v>
      </c>
      <c r="B48" s="87" t="s">
        <v>35</v>
      </c>
    </row>
    <row r="49" spans="1:54" ht="78.75" customHeight="1">
      <c r="B49" s="1381" t="s">
        <v>955</v>
      </c>
      <c r="C49" s="1381"/>
      <c r="D49" s="1381"/>
      <c r="E49" s="1381"/>
      <c r="F49" s="1381"/>
      <c r="G49" s="1381"/>
      <c r="H49" s="1381"/>
      <c r="I49" s="1381"/>
      <c r="J49" s="1381"/>
      <c r="K49" s="1381"/>
      <c r="L49" s="1381"/>
    </row>
    <row r="50" spans="1:54" s="12" customFormat="1" ht="34.5" customHeight="1">
      <c r="A50" s="34">
        <v>2.1</v>
      </c>
      <c r="B50" s="1381" t="s">
        <v>36</v>
      </c>
      <c r="C50" s="1381"/>
      <c r="D50" s="1381"/>
      <c r="E50" s="1381"/>
      <c r="F50" s="1381"/>
      <c r="G50" s="1381"/>
      <c r="H50" s="1381"/>
      <c r="I50" s="1381"/>
      <c r="J50" s="1381"/>
      <c r="K50" s="1381"/>
      <c r="L50" s="138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row>
    <row r="51" spans="1:54" ht="51" customHeight="1">
      <c r="A51" s="23"/>
      <c r="B51" s="82" t="s">
        <v>37</v>
      </c>
      <c r="C51" s="1393" t="s">
        <v>38</v>
      </c>
      <c r="D51" s="1393"/>
      <c r="E51" s="1393"/>
      <c r="F51" s="1393"/>
      <c r="G51" s="1393" t="s">
        <v>39</v>
      </c>
      <c r="H51" s="1393"/>
      <c r="I51" s="1393" t="s">
        <v>79</v>
      </c>
      <c r="J51" s="1393"/>
      <c r="K51" s="1393" t="s">
        <v>80</v>
      </c>
      <c r="L51" s="1393"/>
    </row>
    <row r="52" spans="1:54" ht="27.95" customHeight="1">
      <c r="A52" s="23"/>
      <c r="B52" s="93">
        <v>1</v>
      </c>
      <c r="C52" s="1268"/>
      <c r="D52" s="1268"/>
      <c r="E52" s="1268"/>
      <c r="F52" s="1268"/>
      <c r="G52" s="1382"/>
      <c r="H52" s="1382"/>
      <c r="I52" s="1382"/>
      <c r="J52" s="1382"/>
      <c r="K52" s="1390"/>
      <c r="L52" s="1390"/>
    </row>
    <row r="53" spans="1:54" ht="27.95" customHeight="1">
      <c r="A53" s="23"/>
      <c r="B53" s="93">
        <v>2</v>
      </c>
      <c r="C53" s="1268"/>
      <c r="D53" s="1268"/>
      <c r="E53" s="1268"/>
      <c r="F53" s="1268"/>
      <c r="G53" s="1382"/>
      <c r="H53" s="1382"/>
      <c r="I53" s="1382"/>
      <c r="J53" s="1382"/>
      <c r="K53" s="1390"/>
      <c r="L53" s="1390"/>
    </row>
    <row r="54" spans="1:54" ht="27.95" customHeight="1">
      <c r="A54" s="23"/>
      <c r="B54" s="93">
        <v>3</v>
      </c>
      <c r="C54" s="1268"/>
      <c r="D54" s="1268"/>
      <c r="E54" s="1268"/>
      <c r="F54" s="1268"/>
      <c r="G54" s="1382"/>
      <c r="H54" s="1382"/>
      <c r="I54" s="1382"/>
      <c r="J54" s="1382"/>
      <c r="K54" s="1390"/>
      <c r="L54" s="1390"/>
    </row>
    <row r="55" spans="1:54" ht="27.95" customHeight="1">
      <c r="A55" s="23"/>
      <c r="B55" s="93">
        <v>4</v>
      </c>
      <c r="C55" s="1268"/>
      <c r="D55" s="1268"/>
      <c r="E55" s="1268"/>
      <c r="F55" s="1268"/>
      <c r="G55" s="1382"/>
      <c r="H55" s="1382"/>
      <c r="I55" s="1382"/>
      <c r="J55" s="1382"/>
      <c r="K55" s="1390"/>
      <c r="L55" s="1390"/>
    </row>
    <row r="56" spans="1:54" ht="27.95" customHeight="1">
      <c r="A56" s="23"/>
      <c r="B56" s="93">
        <v>5</v>
      </c>
      <c r="C56" s="1268"/>
      <c r="D56" s="1268"/>
      <c r="E56" s="1268"/>
      <c r="F56" s="1268"/>
      <c r="G56" s="1382"/>
      <c r="H56" s="1382"/>
      <c r="I56" s="1382"/>
      <c r="J56" s="1382"/>
      <c r="K56" s="1390"/>
      <c r="L56" s="1390"/>
    </row>
    <row r="57" spans="1:54" ht="27.95" customHeight="1">
      <c r="A57" s="23"/>
      <c r="B57" s="882"/>
      <c r="C57" s="883"/>
      <c r="D57" s="883"/>
      <c r="E57" s="883"/>
      <c r="F57" s="883"/>
      <c r="G57" s="882"/>
      <c r="H57" s="882"/>
      <c r="I57" s="882"/>
      <c r="J57" s="882"/>
      <c r="K57" s="884"/>
      <c r="L57" s="884"/>
    </row>
    <row r="58" spans="1:54" ht="27.95" customHeight="1">
      <c r="A58" s="610">
        <v>3</v>
      </c>
      <c r="B58" s="1383" t="s">
        <v>899</v>
      </c>
      <c r="C58" s="1383"/>
      <c r="D58" s="1383"/>
      <c r="E58" s="1383"/>
      <c r="F58" s="1383"/>
      <c r="G58" s="1383"/>
      <c r="H58" s="1383"/>
      <c r="I58" s="1383"/>
      <c r="J58" s="1383"/>
      <c r="K58" s="1383"/>
      <c r="L58" s="1383"/>
    </row>
    <row r="59" spans="1:54" ht="59.45" customHeight="1">
      <c r="A59" s="880"/>
      <c r="B59" s="1384" t="s">
        <v>900</v>
      </c>
      <c r="C59" s="1384"/>
      <c r="D59" s="1384"/>
      <c r="E59" s="1384"/>
      <c r="F59" s="1384"/>
      <c r="G59" s="1384"/>
      <c r="H59" s="1384"/>
      <c r="I59" s="1384"/>
      <c r="J59" s="1384"/>
      <c r="K59" s="1384"/>
      <c r="L59" s="1384"/>
    </row>
    <row r="60" spans="1:54" ht="27.95" customHeight="1">
      <c r="A60" s="855">
        <v>3.1</v>
      </c>
      <c r="B60" s="1384" t="s">
        <v>901</v>
      </c>
      <c r="C60" s="1384"/>
      <c r="D60" s="1384"/>
      <c r="E60" s="1384"/>
      <c r="F60" s="1384"/>
      <c r="G60" s="1384"/>
      <c r="H60" s="1384"/>
      <c r="I60" s="1384"/>
      <c r="J60" s="1384"/>
      <c r="K60" s="1384"/>
      <c r="L60" s="1384"/>
    </row>
    <row r="61" spans="1:54" ht="27.95" customHeight="1">
      <c r="A61" s="880"/>
      <c r="B61" s="881" t="s">
        <v>37</v>
      </c>
      <c r="C61" s="1385" t="s">
        <v>902</v>
      </c>
      <c r="D61" s="1386"/>
      <c r="E61" s="1386"/>
      <c r="F61" s="1387"/>
      <c r="G61" s="1385" t="s">
        <v>903</v>
      </c>
      <c r="H61" s="1386"/>
      <c r="I61" s="1386"/>
      <c r="J61" s="1386"/>
      <c r="K61" s="1386"/>
      <c r="L61" s="1387"/>
    </row>
    <row r="62" spans="1:54" ht="27.95" customHeight="1">
      <c r="A62" s="880"/>
      <c r="B62" s="863">
        <v>1</v>
      </c>
      <c r="C62" s="1268"/>
      <c r="D62" s="1268"/>
      <c r="E62" s="1268"/>
      <c r="F62" s="1268"/>
      <c r="G62" s="1376"/>
      <c r="H62" s="1377"/>
      <c r="I62" s="1377"/>
      <c r="J62" s="1377"/>
      <c r="K62" s="1377"/>
      <c r="L62" s="1378"/>
    </row>
    <row r="63" spans="1:54" ht="27.95" customHeight="1">
      <c r="A63" s="880"/>
      <c r="B63" s="920">
        <v>2</v>
      </c>
      <c r="C63" s="1268"/>
      <c r="D63" s="1268"/>
      <c r="E63" s="1268"/>
      <c r="F63" s="1268"/>
      <c r="G63" s="923"/>
      <c r="H63" s="924"/>
      <c r="I63" s="924"/>
      <c r="J63" s="924"/>
      <c r="K63" s="924"/>
      <c r="L63" s="925"/>
    </row>
    <row r="64" spans="1:54" ht="27.95" customHeight="1">
      <c r="A64" s="880"/>
      <c r="B64" s="920">
        <v>3</v>
      </c>
      <c r="C64" s="1268"/>
      <c r="D64" s="1268"/>
      <c r="E64" s="1268"/>
      <c r="F64" s="1268"/>
      <c r="G64" s="923"/>
      <c r="H64" s="924"/>
      <c r="I64" s="924"/>
      <c r="J64" s="924"/>
      <c r="K64" s="924"/>
      <c r="L64" s="925"/>
    </row>
    <row r="65" spans="1:54" ht="27.95" customHeight="1">
      <c r="A65" s="880"/>
      <c r="B65" s="920">
        <v>4</v>
      </c>
      <c r="C65" s="1268"/>
      <c r="D65" s="1268"/>
      <c r="E65" s="1268"/>
      <c r="F65" s="1268"/>
      <c r="G65" s="923"/>
      <c r="H65" s="924"/>
      <c r="I65" s="924"/>
      <c r="J65" s="924"/>
      <c r="K65" s="924"/>
      <c r="L65" s="925"/>
    </row>
    <row r="66" spans="1:54" ht="27.95" customHeight="1">
      <c r="A66" s="880"/>
      <c r="B66" s="920">
        <v>5</v>
      </c>
      <c r="C66" s="1268"/>
      <c r="D66" s="1268"/>
      <c r="E66" s="1268"/>
      <c r="F66" s="1268"/>
      <c r="G66" s="923"/>
      <c r="H66" s="924"/>
      <c r="I66" s="924"/>
      <c r="J66" s="924"/>
      <c r="K66" s="924"/>
      <c r="L66" s="925"/>
    </row>
    <row r="67" spans="1:54" ht="27.95" customHeight="1">
      <c r="A67" s="880"/>
      <c r="B67" s="920">
        <v>6</v>
      </c>
      <c r="C67" s="1268"/>
      <c r="D67" s="1268"/>
      <c r="E67" s="1268"/>
      <c r="F67" s="1268"/>
      <c r="G67" s="1376"/>
      <c r="H67" s="1377"/>
      <c r="I67" s="1377"/>
      <c r="J67" s="1377"/>
      <c r="K67" s="1377"/>
      <c r="L67" s="1378"/>
    </row>
    <row r="68" spans="1:54" ht="27.95" customHeight="1">
      <c r="A68" s="880"/>
      <c r="B68" s="920">
        <v>7</v>
      </c>
      <c r="C68" s="1268"/>
      <c r="D68" s="1268"/>
      <c r="E68" s="1268"/>
      <c r="F68" s="1268"/>
      <c r="G68" s="1376"/>
      <c r="H68" s="1377"/>
      <c r="I68" s="1377"/>
      <c r="J68" s="1377"/>
      <c r="K68" s="1377"/>
      <c r="L68" s="1378"/>
    </row>
    <row r="69" spans="1:54" ht="27.95" customHeight="1">
      <c r="A69" s="880"/>
      <c r="B69" s="920">
        <v>8</v>
      </c>
      <c r="C69" s="1268"/>
      <c r="D69" s="1268"/>
      <c r="E69" s="1268"/>
      <c r="F69" s="1268"/>
      <c r="G69" s="1376"/>
      <c r="H69" s="1377"/>
      <c r="I69" s="1377"/>
      <c r="J69" s="1377"/>
      <c r="K69" s="1377"/>
      <c r="L69" s="1378"/>
    </row>
    <row r="70" spans="1:54" ht="27.95" customHeight="1">
      <c r="A70" s="880"/>
      <c r="B70" s="920">
        <v>9</v>
      </c>
      <c r="C70" s="1268"/>
      <c r="D70" s="1268"/>
      <c r="E70" s="1268"/>
      <c r="F70" s="1268"/>
      <c r="G70" s="1376"/>
      <c r="H70" s="1377"/>
      <c r="I70" s="1377"/>
      <c r="J70" s="1377"/>
      <c r="K70" s="1377"/>
      <c r="L70" s="1378"/>
    </row>
    <row r="71" spans="1:54" ht="27.95" customHeight="1">
      <c r="A71" s="880"/>
      <c r="B71" s="920">
        <v>10</v>
      </c>
      <c r="C71" s="1268"/>
      <c r="D71" s="1268"/>
      <c r="E71" s="1268"/>
      <c r="F71" s="1268"/>
      <c r="G71" s="1376"/>
      <c r="H71" s="1377"/>
      <c r="I71" s="1377"/>
      <c r="J71" s="1377"/>
      <c r="K71" s="1377"/>
      <c r="L71" s="1378"/>
    </row>
    <row r="72" spans="1:54" ht="27.95" customHeight="1">
      <c r="A72" s="880"/>
      <c r="B72" s="882"/>
      <c r="C72" s="883"/>
      <c r="D72" s="883"/>
      <c r="E72" s="883"/>
      <c r="F72" s="883"/>
      <c r="G72" s="882"/>
      <c r="H72" s="882"/>
      <c r="I72" s="882"/>
      <c r="J72" s="882"/>
      <c r="K72" s="884"/>
      <c r="L72" s="884"/>
    </row>
    <row r="73" spans="1:54" ht="21" customHeight="1">
      <c r="A73" s="78">
        <v>4</v>
      </c>
      <c r="B73" s="88" t="s">
        <v>40</v>
      </c>
      <c r="C73" s="77"/>
      <c r="D73" s="86"/>
      <c r="E73" s="86"/>
      <c r="F73" s="86"/>
      <c r="G73" s="39"/>
    </row>
    <row r="74" spans="1:54" ht="18" customHeight="1">
      <c r="A74" s="89">
        <v>4.0999999999999996</v>
      </c>
      <c r="B74" s="1428" t="s">
        <v>41</v>
      </c>
      <c r="C74" s="1428"/>
      <c r="D74" s="1428"/>
      <c r="E74" s="1428"/>
      <c r="F74" s="86"/>
      <c r="G74" s="39"/>
    </row>
    <row r="75" spans="1:54" ht="67.5" customHeight="1">
      <c r="A75" s="23"/>
      <c r="B75" s="1381" t="s">
        <v>42</v>
      </c>
      <c r="C75" s="1381"/>
      <c r="D75" s="1381"/>
      <c r="E75" s="1381"/>
      <c r="F75" s="1381"/>
      <c r="G75" s="1381"/>
      <c r="H75" s="1381"/>
      <c r="I75" s="1381"/>
      <c r="J75" s="1381"/>
      <c r="K75" s="1381"/>
      <c r="L75" s="1381"/>
    </row>
    <row r="76" spans="1:54" s="12" customFormat="1" ht="35.25" customHeight="1">
      <c r="A76" s="23"/>
      <c r="B76" s="1339" t="s">
        <v>43</v>
      </c>
      <c r="C76" s="1339"/>
      <c r="D76" s="1339"/>
      <c r="E76" s="1425" t="s">
        <v>44</v>
      </c>
      <c r="F76" s="1426"/>
      <c r="G76" s="1426"/>
      <c r="H76" s="1427"/>
      <c r="I76" s="1339" t="s">
        <v>45</v>
      </c>
      <c r="J76" s="1339"/>
      <c r="K76" s="1339"/>
      <c r="L76" s="1339"/>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row>
    <row r="77" spans="1:54" ht="20.100000000000001" customHeight="1">
      <c r="A77" s="23"/>
      <c r="B77" s="1268"/>
      <c r="C77" s="1268"/>
      <c r="D77" s="1268"/>
      <c r="E77" s="1382"/>
      <c r="F77" s="1382"/>
      <c r="G77" s="1382"/>
      <c r="H77" s="1382"/>
      <c r="I77" s="1382"/>
      <c r="J77" s="1382"/>
      <c r="K77" s="1382"/>
      <c r="L77" s="1382"/>
    </row>
    <row r="78" spans="1:54" ht="20.100000000000001" customHeight="1">
      <c r="A78" s="23"/>
      <c r="B78" s="1268"/>
      <c r="C78" s="1268"/>
      <c r="D78" s="1268"/>
      <c r="E78" s="1382"/>
      <c r="F78" s="1382"/>
      <c r="G78" s="1382"/>
      <c r="H78" s="1382"/>
      <c r="I78" s="1382"/>
      <c r="J78" s="1382"/>
      <c r="K78" s="1382"/>
      <c r="L78" s="1382"/>
    </row>
    <row r="79" spans="1:54" ht="20.100000000000001" customHeight="1">
      <c r="A79" s="23"/>
      <c r="B79" s="1268"/>
      <c r="C79" s="1268"/>
      <c r="D79" s="1268"/>
      <c r="E79" s="1382"/>
      <c r="F79" s="1382"/>
      <c r="G79" s="1382"/>
      <c r="H79" s="1382"/>
      <c r="I79" s="1382"/>
      <c r="J79" s="1382"/>
      <c r="K79" s="1382"/>
      <c r="L79" s="1382"/>
    </row>
    <row r="80" spans="1:54" ht="20.100000000000001" customHeight="1">
      <c r="A80" s="23"/>
      <c r="B80" s="1268"/>
      <c r="C80" s="1268"/>
      <c r="D80" s="1268"/>
      <c r="E80" s="1382"/>
      <c r="F80" s="1382"/>
      <c r="G80" s="1382"/>
      <c r="H80" s="1382"/>
      <c r="I80" s="1382"/>
      <c r="J80" s="1382"/>
      <c r="K80" s="1382"/>
      <c r="L80" s="1382"/>
    </row>
    <row r="81" spans="1:54" ht="20.100000000000001" customHeight="1">
      <c r="A81" s="23"/>
      <c r="B81" s="1268"/>
      <c r="C81" s="1268"/>
      <c r="D81" s="1268"/>
      <c r="E81" s="1382"/>
      <c r="F81" s="1382"/>
      <c r="G81" s="1382"/>
      <c r="H81" s="1382"/>
      <c r="I81" s="1382"/>
      <c r="J81" s="1382"/>
      <c r="K81" s="1382"/>
      <c r="L81" s="1382"/>
    </row>
    <row r="82" spans="1:54" ht="20.100000000000001" customHeight="1">
      <c r="A82" s="23"/>
      <c r="B82" s="1268"/>
      <c r="C82" s="1268"/>
      <c r="D82" s="1268"/>
      <c r="E82" s="1382"/>
      <c r="F82" s="1382"/>
      <c r="G82" s="1382"/>
      <c r="H82" s="1382"/>
      <c r="I82" s="1382"/>
      <c r="J82" s="1382"/>
      <c r="K82" s="1382"/>
      <c r="L82" s="1382"/>
    </row>
    <row r="83" spans="1:54" s="12" customFormat="1" ht="20.100000000000001" customHeight="1">
      <c r="A83" s="89">
        <v>4.2</v>
      </c>
      <c r="B83" s="20" t="s">
        <v>46</v>
      </c>
      <c r="C83" s="90"/>
      <c r="D83" s="90"/>
      <c r="E83" s="90"/>
      <c r="F83" s="90"/>
      <c r="G83" s="39"/>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row>
    <row r="84" spans="1:54" s="12" customFormat="1" ht="20.100000000000001" customHeight="1">
      <c r="A84" s="20"/>
      <c r="B84" s="20"/>
      <c r="C84" s="90"/>
      <c r="D84" s="90"/>
      <c r="E84" s="90"/>
      <c r="F84" s="90"/>
      <c r="G84" s="39"/>
      <c r="K84" s="94" t="s">
        <v>83</v>
      </c>
      <c r="L84" s="95"/>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row>
    <row r="85" spans="1:54" s="12" customFormat="1" ht="20.100000000000001" customHeight="1">
      <c r="A85" s="20"/>
      <c r="B85" s="31" t="s">
        <v>81</v>
      </c>
      <c r="C85" s="1339" t="s">
        <v>82</v>
      </c>
      <c r="D85" s="1339"/>
      <c r="E85" s="1339"/>
      <c r="F85" s="1339"/>
      <c r="G85" s="1339"/>
      <c r="H85" s="1425" t="s">
        <v>47</v>
      </c>
      <c r="I85" s="1426"/>
      <c r="J85" s="1426"/>
      <c r="K85" s="1426"/>
      <c r="L85" s="1427"/>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row>
    <row r="86" spans="1:54" s="112" customFormat="1" ht="33" customHeight="1">
      <c r="A86" s="26"/>
      <c r="B86" s="81"/>
      <c r="C86" s="885" t="s">
        <v>693</v>
      </c>
      <c r="D86" s="885" t="s">
        <v>651</v>
      </c>
      <c r="E86" s="885" t="s">
        <v>794</v>
      </c>
      <c r="F86" s="885" t="s">
        <v>0</v>
      </c>
      <c r="G86" s="885" t="s">
        <v>171</v>
      </c>
      <c r="H86" s="885" t="s">
        <v>697</v>
      </c>
      <c r="I86" s="885" t="s">
        <v>747</v>
      </c>
      <c r="J86" s="885" t="s">
        <v>795</v>
      </c>
      <c r="K86" s="885" t="s">
        <v>904</v>
      </c>
      <c r="L86" s="885" t="s">
        <v>905</v>
      </c>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row>
    <row r="87" spans="1:54" s="12" customFormat="1" ht="33" customHeight="1">
      <c r="A87" s="20"/>
      <c r="B87" s="81" t="s">
        <v>84</v>
      </c>
      <c r="C87" s="113"/>
      <c r="D87" s="113"/>
      <c r="E87" s="113"/>
      <c r="F87" s="113"/>
      <c r="G87" s="113"/>
      <c r="H87" s="113"/>
      <c r="I87" s="113"/>
      <c r="J87" s="113"/>
      <c r="K87" s="113"/>
      <c r="L87" s="113"/>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row>
    <row r="88" spans="1:54" s="12" customFormat="1" ht="33" customHeight="1">
      <c r="A88" s="20"/>
      <c r="B88" s="81" t="s">
        <v>85</v>
      </c>
      <c r="C88" s="113"/>
      <c r="D88" s="113"/>
      <c r="E88" s="113"/>
      <c r="F88" s="113"/>
      <c r="G88" s="113"/>
      <c r="H88" s="113"/>
      <c r="I88" s="113"/>
      <c r="J88" s="113"/>
      <c r="K88" s="113"/>
      <c r="L88" s="113"/>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row>
    <row r="89" spans="1:54" s="12" customFormat="1" ht="33" customHeight="1">
      <c r="A89" s="20"/>
      <c r="B89" s="81" t="s">
        <v>86</v>
      </c>
      <c r="C89" s="113"/>
      <c r="D89" s="113"/>
      <c r="E89" s="113"/>
      <c r="F89" s="113"/>
      <c r="G89" s="113"/>
      <c r="H89" s="113"/>
      <c r="I89" s="113"/>
      <c r="J89" s="113"/>
      <c r="K89" s="113"/>
      <c r="L89" s="113"/>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row>
    <row r="90" spans="1:54" s="12" customFormat="1" ht="33" customHeight="1">
      <c r="A90" s="20"/>
      <c r="B90" s="81" t="s">
        <v>87</v>
      </c>
      <c r="C90" s="113"/>
      <c r="D90" s="113"/>
      <c r="E90" s="113"/>
      <c r="F90" s="113"/>
      <c r="G90" s="113"/>
      <c r="H90" s="113"/>
      <c r="I90" s="113"/>
      <c r="J90" s="113"/>
      <c r="K90" s="113"/>
      <c r="L90" s="113"/>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row>
    <row r="91" spans="1:54" s="12" customFormat="1" ht="33" customHeight="1">
      <c r="A91" s="20"/>
      <c r="B91" s="81" t="s">
        <v>88</v>
      </c>
      <c r="C91" s="113"/>
      <c r="D91" s="113"/>
      <c r="E91" s="113"/>
      <c r="F91" s="113"/>
      <c r="G91" s="113"/>
      <c r="H91" s="113"/>
      <c r="I91" s="113"/>
      <c r="J91" s="113"/>
      <c r="K91" s="113"/>
      <c r="L91" s="113"/>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row>
    <row r="92" spans="1:54" s="12" customFormat="1" ht="33" customHeight="1">
      <c r="A92" s="20"/>
      <c r="B92" s="81" t="s">
        <v>89</v>
      </c>
      <c r="C92" s="113"/>
      <c r="D92" s="113"/>
      <c r="E92" s="113"/>
      <c r="F92" s="113"/>
      <c r="G92" s="113"/>
      <c r="H92" s="113"/>
      <c r="I92" s="113"/>
      <c r="J92" s="113"/>
      <c r="K92" s="113"/>
      <c r="L92" s="113"/>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row>
    <row r="93" spans="1:54" ht="20.100000000000001" customHeight="1">
      <c r="A93" s="91"/>
      <c r="B93" s="91"/>
      <c r="C93" s="92"/>
      <c r="D93" s="92"/>
      <c r="E93" s="92"/>
      <c r="F93" s="92"/>
      <c r="G93" s="39"/>
    </row>
    <row r="94" spans="1:54" ht="34.9" hidden="1" customHeight="1">
      <c r="A94" s="886">
        <v>5</v>
      </c>
      <c r="B94" s="1379" t="s">
        <v>906</v>
      </c>
      <c r="C94" s="1379"/>
      <c r="D94" s="1379"/>
      <c r="E94" s="1379"/>
      <c r="F94" s="1379"/>
      <c r="G94" s="1379"/>
      <c r="H94" s="1380" t="s">
        <v>58</v>
      </c>
      <c r="I94" s="1380"/>
      <c r="J94" s="1380"/>
      <c r="K94" s="1380"/>
      <c r="L94" s="1380"/>
    </row>
    <row r="95" spans="1:54" ht="15" customHeight="1">
      <c r="A95" s="91"/>
      <c r="B95" s="91"/>
      <c r="C95" s="92"/>
      <c r="D95" s="92"/>
      <c r="E95" s="92"/>
      <c r="F95" s="13"/>
      <c r="G95" s="40"/>
    </row>
    <row r="96" spans="1:54" ht="15" customHeight="1">
      <c r="A96" s="91"/>
      <c r="B96" s="91"/>
      <c r="C96" s="92"/>
      <c r="D96" s="92"/>
      <c r="E96" s="92"/>
      <c r="F96" s="13"/>
      <c r="G96" s="40"/>
    </row>
    <row r="97" spans="1:12" ht="24" customHeight="1">
      <c r="A97" s="24" t="s">
        <v>7</v>
      </c>
      <c r="B97" s="1389" t="str">
        <f>'Attach 3(JV)'!B24</f>
        <v/>
      </c>
      <c r="C97" s="1389"/>
      <c r="D97" s="1389"/>
      <c r="E97" s="13"/>
      <c r="G97" s="40" t="s">
        <v>5</v>
      </c>
      <c r="H97" s="1391" t="str">
        <f>'Attach 3(JV)'!E24</f>
        <v/>
      </c>
      <c r="I97" s="1392"/>
      <c r="J97" s="1392"/>
      <c r="K97" s="1392"/>
      <c r="L97" s="1392"/>
    </row>
    <row r="98" spans="1:12" ht="24" customHeight="1">
      <c r="A98" s="24" t="s">
        <v>8</v>
      </c>
      <c r="B98" s="1388" t="str">
        <f>'Attach 3(JV)'!B25</f>
        <v/>
      </c>
      <c r="C98" s="1388"/>
      <c r="D98" s="1388"/>
      <c r="E98" s="13"/>
      <c r="G98" s="40" t="s">
        <v>6</v>
      </c>
      <c r="H98" s="1391" t="str">
        <f>'Attach 3(JV)'!E25</f>
        <v/>
      </c>
      <c r="I98" s="1392"/>
      <c r="J98" s="1392"/>
      <c r="K98" s="1392"/>
      <c r="L98" s="1392"/>
    </row>
    <row r="99" spans="1:12" ht="24" customHeight="1">
      <c r="A99" s="13"/>
      <c r="B99" s="13"/>
      <c r="C99" s="13"/>
      <c r="D99" s="13"/>
      <c r="E99" s="13"/>
      <c r="F99" s="13"/>
      <c r="G99" s="40"/>
      <c r="H99" s="13"/>
    </row>
    <row r="100" spans="1:12" hidden="1">
      <c r="A100" s="9" t="str">
        <f>A1</f>
        <v>Specification No. :CC-CS/11-NER/PF-4122/3/G1</v>
      </c>
      <c r="B100" s="10"/>
      <c r="C100" s="10"/>
      <c r="D100" s="10"/>
      <c r="E100" s="10"/>
      <c r="F100" s="75"/>
      <c r="G100" s="75"/>
      <c r="H100" s="75"/>
      <c r="I100" s="76"/>
      <c r="J100" s="76"/>
      <c r="K100" s="76"/>
      <c r="L100" s="11" t="str">
        <f>"Attachment-16 " &amp; 'Attach 3(JV)'!AT76</f>
        <v xml:space="preserve">Attachment-16 </v>
      </c>
    </row>
    <row r="101" spans="1:12" hidden="1"/>
    <row r="102" spans="1:12" ht="49.15" hidden="1" customHeight="1">
      <c r="A102" s="1424" t="str">
        <f>A3</f>
        <v>PILE FOUNDATION PACKAGE P1B FOR BALANCE WORKS OF 400KV D/C LOWER SUBANSIRI-BISWANATH CHARIALI TL-I &amp; II UNDER NORTH EAST / NORTHERN WESTERN INTERCONNECTOR -I PROJECT</v>
      </c>
      <c r="B102" s="1424"/>
      <c r="C102" s="1424"/>
      <c r="D102" s="1424"/>
      <c r="E102" s="1424"/>
      <c r="F102" s="1424"/>
      <c r="G102" s="1424"/>
      <c r="H102" s="1424"/>
      <c r="I102" s="1424"/>
      <c r="J102" s="1424"/>
      <c r="K102" s="1424"/>
      <c r="L102" s="1424"/>
    </row>
    <row r="103" spans="1:12" ht="15.95" hidden="1" customHeight="1">
      <c r="A103" s="16"/>
      <c r="H103" s="18"/>
      <c r="I103" s="2"/>
    </row>
    <row r="104" spans="1:12" ht="20.100000000000001" hidden="1" customHeight="1">
      <c r="A104" s="1411" t="s">
        <v>9</v>
      </c>
      <c r="B104" s="1411"/>
      <c r="C104" s="1411"/>
      <c r="D104" s="1411"/>
      <c r="E104" s="1411"/>
      <c r="F104" s="1411"/>
      <c r="G104" s="1411"/>
      <c r="H104" s="1411"/>
      <c r="I104" s="1411"/>
      <c r="J104" s="1411"/>
      <c r="K104" s="1411"/>
      <c r="L104" s="1411"/>
    </row>
    <row r="105" spans="1:12" ht="15.95" hidden="1" customHeight="1">
      <c r="A105" s="20"/>
      <c r="H105" s="18"/>
      <c r="I105" s="4"/>
    </row>
    <row r="106" spans="1:12" ht="20.100000000000001" hidden="1" customHeight="1">
      <c r="A106" s="21" t="str">
        <f>'Attach 3(JV)'!A15</f>
        <v>Name(s) and Addresse(s) of other partner(s)</v>
      </c>
      <c r="G106" s="6" t="str">
        <f>G7</f>
        <v>To:</v>
      </c>
      <c r="I106" s="4"/>
    </row>
    <row r="107" spans="1:12" ht="20.100000000000001" hidden="1" customHeight="1">
      <c r="A107" s="21" t="str">
        <f>'Attach 3(JV)'!B16&amp; " " &amp; A8</f>
        <v xml:space="preserve"> </v>
      </c>
      <c r="G107" s="104" t="str">
        <f>G8</f>
        <v>Contract Services</v>
      </c>
      <c r="I107" s="4"/>
    </row>
    <row r="108" spans="1:12" ht="20.100000000000001" hidden="1" customHeight="1">
      <c r="A108" s="5" t="s">
        <v>339</v>
      </c>
      <c r="B108" s="1412" t="str">
        <f>'Attach 3(JV)'!B17:D17</f>
        <v/>
      </c>
      <c r="C108" s="1412"/>
      <c r="D108" s="1412"/>
      <c r="E108" s="1412"/>
      <c r="F108" s="1412"/>
      <c r="G108" s="104" t="str">
        <f>G9</f>
        <v>Power Grid Corporation of India Ltd.,</v>
      </c>
      <c r="I108" s="4"/>
    </row>
    <row r="109" spans="1:12" ht="20.100000000000001" hidden="1" customHeight="1">
      <c r="A109" s="5" t="s">
        <v>341</v>
      </c>
      <c r="B109" s="1413" t="str">
        <f>'Attach 3(JV)'!B18:D18</f>
        <v/>
      </c>
      <c r="C109" s="1413"/>
      <c r="D109" s="1413"/>
      <c r="E109" s="1413"/>
      <c r="F109" s="1413"/>
      <c r="G109" s="104" t="str">
        <f>G10</f>
        <v>"Saudamini", Plot No. 2, Sector 29</v>
      </c>
      <c r="I109" s="4"/>
    </row>
    <row r="110" spans="1:12" ht="20.100000000000001" hidden="1" customHeight="1">
      <c r="B110" s="1413" t="str">
        <f>'Attach 3(JV)'!B19:D19</f>
        <v/>
      </c>
      <c r="C110" s="1413"/>
      <c r="D110" s="1413"/>
      <c r="E110" s="1413"/>
      <c r="F110" s="1413"/>
      <c r="G110" s="104" t="str">
        <f>G11</f>
        <v>Gurgaon (Haryana) - 122001</v>
      </c>
    </row>
    <row r="111" spans="1:12" ht="20.100000000000001" hidden="1" customHeight="1">
      <c r="A111" s="20"/>
      <c r="B111" s="1413" t="str">
        <f>'Attach 3(JV)'!B20:D20</f>
        <v/>
      </c>
      <c r="C111" s="1413"/>
      <c r="D111" s="1413"/>
      <c r="E111" s="1413"/>
      <c r="F111" s="1413"/>
      <c r="G111" s="3"/>
    </row>
    <row r="112" spans="1:12" ht="15.95" hidden="1" customHeight="1">
      <c r="A112" s="20"/>
      <c r="B112" s="99"/>
      <c r="C112" s="99"/>
      <c r="D112" s="99"/>
      <c r="E112" s="99"/>
      <c r="F112" s="99"/>
    </row>
    <row r="113" spans="1:12" ht="20.100000000000001" hidden="1" customHeight="1">
      <c r="A113" s="20"/>
      <c r="B113" s="99"/>
      <c r="C113" s="99"/>
      <c r="D113" s="99"/>
      <c r="E113" s="99"/>
      <c r="F113" s="99"/>
      <c r="G113" s="3"/>
    </row>
    <row r="114" spans="1:12" ht="20.100000000000001" hidden="1" customHeight="1">
      <c r="A114" s="17" t="s">
        <v>334</v>
      </c>
    </row>
    <row r="115" spans="1:12" ht="9.75" hidden="1" customHeight="1">
      <c r="A115" s="20"/>
    </row>
    <row r="116" spans="1:12" ht="57.75" hidden="1" customHeight="1">
      <c r="A116" s="1414" t="s">
        <v>15</v>
      </c>
      <c r="B116" s="1414"/>
      <c r="C116" s="1414"/>
      <c r="D116" s="1414"/>
      <c r="E116" s="1414"/>
      <c r="F116" s="1414"/>
      <c r="G116" s="1414"/>
      <c r="H116" s="1414"/>
      <c r="I116" s="1414"/>
      <c r="J116" s="1414"/>
      <c r="K116" s="1414"/>
      <c r="L116" s="1414"/>
    </row>
    <row r="117" spans="1:12" ht="20.100000000000001" hidden="1" customHeight="1">
      <c r="A117" s="78">
        <v>1</v>
      </c>
      <c r="B117" s="79" t="s">
        <v>16</v>
      </c>
    </row>
    <row r="118" spans="1:12" ht="82.5" hidden="1" customHeight="1">
      <c r="A118" s="33"/>
      <c r="B118" s="1381" t="s">
        <v>279</v>
      </c>
      <c r="C118" s="1381"/>
      <c r="D118" s="1381"/>
      <c r="E118" s="1381"/>
      <c r="F118" s="1381"/>
      <c r="G118" s="1381"/>
      <c r="H118" s="1381"/>
      <c r="I118" s="1381"/>
      <c r="J118" s="1381"/>
      <c r="K118" s="1381"/>
      <c r="L118" s="1381"/>
    </row>
    <row r="119" spans="1:12" ht="50.25" hidden="1" customHeight="1">
      <c r="A119" s="34">
        <v>1.1000000000000001</v>
      </c>
      <c r="B119" s="1407" t="s">
        <v>17</v>
      </c>
      <c r="C119" s="1407"/>
      <c r="D119" s="1407"/>
      <c r="E119" s="1407"/>
      <c r="F119" s="1407"/>
      <c r="G119" s="1407"/>
      <c r="H119" s="1407"/>
      <c r="I119" s="1407"/>
      <c r="J119" s="1407"/>
      <c r="K119" s="1407"/>
      <c r="L119" s="1407"/>
    </row>
    <row r="120" spans="1:12" ht="33" hidden="1" customHeight="1">
      <c r="A120" s="33"/>
      <c r="B120" s="1401" t="str">
        <f>"Name of " &amp;A107</f>
        <v xml:space="preserve">Name of  </v>
      </c>
      <c r="C120" s="1402"/>
      <c r="D120" s="1402"/>
      <c r="E120" s="1402"/>
      <c r="F120" s="1402"/>
      <c r="G120" s="1403"/>
      <c r="H120" s="1415" t="str">
        <f>B108</f>
        <v/>
      </c>
      <c r="I120" s="1416"/>
      <c r="J120" s="1416"/>
      <c r="K120" s="1416"/>
      <c r="L120" s="1417"/>
    </row>
    <row r="121" spans="1:12" ht="22.5" hidden="1" customHeight="1">
      <c r="A121" s="23"/>
      <c r="B121" s="1401" t="s">
        <v>18</v>
      </c>
      <c r="C121" s="1402"/>
      <c r="D121" s="1402"/>
      <c r="E121" s="1402"/>
      <c r="F121" s="1402"/>
      <c r="G121" s="1403"/>
      <c r="H121" s="1404"/>
      <c r="I121" s="1405"/>
      <c r="J121" s="1405"/>
      <c r="K121" s="1405"/>
      <c r="L121" s="1406"/>
    </row>
    <row r="122" spans="1:12" ht="33" hidden="1" customHeight="1">
      <c r="A122" s="23"/>
      <c r="B122" s="1401" t="s">
        <v>152</v>
      </c>
      <c r="C122" s="1402"/>
      <c r="D122" s="1402"/>
      <c r="E122" s="1402"/>
      <c r="F122" s="1402"/>
      <c r="G122" s="1403"/>
      <c r="H122" s="1404"/>
      <c r="I122" s="1405"/>
      <c r="J122" s="1405"/>
      <c r="K122" s="1405"/>
      <c r="L122" s="1406"/>
    </row>
    <row r="123" spans="1:12" ht="33" hidden="1" customHeight="1">
      <c r="A123" s="23"/>
      <c r="B123" s="1401" t="s">
        <v>20</v>
      </c>
      <c r="C123" s="1402"/>
      <c r="D123" s="1402"/>
      <c r="E123" s="1402"/>
      <c r="F123" s="1402"/>
      <c r="G123" s="1403"/>
      <c r="H123" s="1404"/>
      <c r="I123" s="1405"/>
      <c r="J123" s="1405"/>
      <c r="K123" s="1405"/>
      <c r="L123" s="1406"/>
    </row>
    <row r="124" spans="1:12" ht="33" hidden="1" customHeight="1">
      <c r="A124" s="23"/>
      <c r="B124" s="1401" t="s">
        <v>21</v>
      </c>
      <c r="C124" s="1402"/>
      <c r="D124" s="1402"/>
      <c r="E124" s="1402"/>
      <c r="F124" s="1402"/>
      <c r="G124" s="1403"/>
      <c r="H124" s="1404"/>
      <c r="I124" s="1405"/>
      <c r="J124" s="1405"/>
      <c r="K124" s="1405"/>
      <c r="L124" s="1406"/>
    </row>
    <row r="125" spans="1:12" ht="6" hidden="1" customHeight="1">
      <c r="A125" s="23"/>
      <c r="B125" s="199"/>
      <c r="C125" s="199"/>
      <c r="D125" s="199"/>
      <c r="E125" s="199"/>
      <c r="F125" s="199"/>
      <c r="G125" s="199"/>
      <c r="H125" s="121"/>
      <c r="I125" s="121"/>
      <c r="J125" s="121"/>
      <c r="K125" s="121"/>
      <c r="L125" s="121"/>
    </row>
    <row r="126" spans="1:12" ht="18.95" hidden="1" customHeight="1">
      <c r="A126" s="34">
        <v>1.2</v>
      </c>
      <c r="B126" s="1394" t="s">
        <v>151</v>
      </c>
      <c r="C126" s="1394"/>
      <c r="D126" s="1394"/>
      <c r="E126" s="1394"/>
      <c r="F126" s="1394"/>
      <c r="G126" s="1394"/>
      <c r="H126" s="1394"/>
      <c r="I126" s="1394"/>
      <c r="J126" s="1394"/>
      <c r="K126" s="1394"/>
      <c r="L126" s="1394"/>
    </row>
    <row r="127" spans="1:12" ht="18.95" hidden="1" customHeight="1">
      <c r="A127" s="37" t="s">
        <v>22</v>
      </c>
      <c r="B127" s="77" t="s">
        <v>23</v>
      </c>
      <c r="C127" s="77"/>
      <c r="D127" s="80"/>
      <c r="E127" s="80"/>
    </row>
    <row r="128" spans="1:12" ht="18.95" hidden="1" customHeight="1">
      <c r="A128" s="23"/>
      <c r="B128" s="1395" t="s">
        <v>24</v>
      </c>
      <c r="C128" s="1395"/>
      <c r="D128" s="1268"/>
      <c r="E128" s="1268"/>
      <c r="F128" s="1268"/>
      <c r="G128" s="1268"/>
      <c r="H128" s="1268"/>
      <c r="I128" s="1268"/>
      <c r="J128" s="1268"/>
      <c r="K128" s="1268"/>
      <c r="L128" s="1268"/>
    </row>
    <row r="129" spans="1:54" ht="18.95" hidden="1" customHeight="1">
      <c r="A129" s="23"/>
      <c r="B129" s="1396" t="s">
        <v>25</v>
      </c>
      <c r="C129" s="1397"/>
      <c r="D129" s="1398"/>
      <c r="E129" s="1398"/>
      <c r="F129" s="1398"/>
      <c r="G129" s="1398"/>
      <c r="H129" s="1398"/>
      <c r="I129" s="1398"/>
      <c r="J129" s="1398"/>
      <c r="K129" s="1398"/>
      <c r="L129" s="1398"/>
    </row>
    <row r="130" spans="1:54" ht="18.95" hidden="1" customHeight="1">
      <c r="A130" s="23"/>
      <c r="B130" s="83"/>
      <c r="C130" s="35"/>
      <c r="D130" s="1399"/>
      <c r="E130" s="1399"/>
      <c r="F130" s="1399"/>
      <c r="G130" s="1399"/>
      <c r="H130" s="1399"/>
      <c r="I130" s="1399"/>
      <c r="J130" s="1399"/>
      <c r="K130" s="1399"/>
      <c r="L130" s="1399"/>
    </row>
    <row r="131" spans="1:54" ht="18.95" hidden="1" customHeight="1">
      <c r="A131" s="23"/>
      <c r="B131" s="83"/>
      <c r="C131" s="35"/>
      <c r="D131" s="1399"/>
      <c r="E131" s="1399"/>
      <c r="F131" s="1399"/>
      <c r="G131" s="1399"/>
      <c r="H131" s="1399"/>
      <c r="I131" s="1399"/>
      <c r="J131" s="1399"/>
      <c r="K131" s="1399"/>
      <c r="L131" s="1399"/>
    </row>
    <row r="132" spans="1:54" ht="18.95" hidden="1" customHeight="1">
      <c r="A132" s="23"/>
      <c r="B132" s="84"/>
      <c r="C132" s="36"/>
      <c r="D132" s="1400"/>
      <c r="E132" s="1400"/>
      <c r="F132" s="1400"/>
      <c r="G132" s="1400"/>
      <c r="H132" s="1400"/>
      <c r="I132" s="1400"/>
      <c r="J132" s="1400"/>
      <c r="K132" s="1400"/>
      <c r="L132" s="1400"/>
    </row>
    <row r="133" spans="1:54" ht="18.95" hidden="1" customHeight="1">
      <c r="A133" s="23"/>
      <c r="B133" s="1395" t="s">
        <v>26</v>
      </c>
      <c r="C133" s="1395"/>
      <c r="D133" s="1268"/>
      <c r="E133" s="1268"/>
      <c r="F133" s="1268"/>
      <c r="G133" s="1268"/>
      <c r="H133" s="1268"/>
      <c r="I133" s="1268"/>
      <c r="J133" s="1268"/>
      <c r="K133" s="1268"/>
      <c r="L133" s="1268"/>
    </row>
    <row r="134" spans="1:54" ht="18.95" hidden="1" customHeight="1">
      <c r="A134" s="23"/>
      <c r="B134" s="1395" t="s">
        <v>27</v>
      </c>
      <c r="C134" s="1395"/>
      <c r="D134" s="1268"/>
      <c r="E134" s="1268"/>
      <c r="F134" s="1268"/>
      <c r="G134" s="1268"/>
      <c r="H134" s="1268"/>
      <c r="I134" s="1268"/>
      <c r="J134" s="1268"/>
      <c r="K134" s="1268"/>
      <c r="L134" s="1268"/>
    </row>
    <row r="135" spans="1:54" ht="18.95" hidden="1" customHeight="1">
      <c r="A135" s="23"/>
      <c r="B135" s="1395" t="s">
        <v>28</v>
      </c>
      <c r="C135" s="1395"/>
      <c r="D135" s="1268"/>
      <c r="E135" s="1268"/>
      <c r="F135" s="1268"/>
      <c r="G135" s="1268"/>
      <c r="H135" s="1268"/>
      <c r="I135" s="1268"/>
      <c r="J135" s="1268"/>
      <c r="K135" s="1268"/>
      <c r="L135" s="1268"/>
    </row>
    <row r="136" spans="1:54" ht="18.95" hidden="1" customHeight="1">
      <c r="A136" s="23"/>
      <c r="B136" s="1395" t="s">
        <v>29</v>
      </c>
      <c r="C136" s="1395"/>
      <c r="D136" s="1268"/>
      <c r="E136" s="1268"/>
      <c r="F136" s="1268"/>
      <c r="G136" s="1268"/>
      <c r="H136" s="1268"/>
      <c r="I136" s="1268"/>
      <c r="J136" s="1268"/>
      <c r="K136" s="1268"/>
      <c r="L136" s="1268"/>
    </row>
    <row r="137" spans="1:54" ht="8.1" hidden="1" customHeight="1">
      <c r="A137" s="23"/>
      <c r="B137" s="85"/>
      <c r="C137" s="85"/>
      <c r="D137" s="86"/>
      <c r="E137" s="86"/>
      <c r="F137" s="86"/>
      <c r="G137" s="86"/>
      <c r="H137" s="86"/>
      <c r="I137" s="86"/>
      <c r="J137" s="86"/>
      <c r="K137" s="86"/>
      <c r="L137" s="86"/>
    </row>
    <row r="138" spans="1:54" ht="61.5" hidden="1" customHeight="1">
      <c r="A138" s="38" t="s">
        <v>31</v>
      </c>
      <c r="B138" s="1381" t="s">
        <v>30</v>
      </c>
      <c r="C138" s="1381"/>
      <c r="D138" s="1381"/>
      <c r="E138" s="1381"/>
      <c r="F138" s="1381"/>
      <c r="G138" s="1381"/>
      <c r="H138" s="1381"/>
      <c r="I138" s="1381"/>
      <c r="J138" s="1381"/>
      <c r="K138" s="1381"/>
      <c r="L138" s="1381"/>
    </row>
    <row r="139" spans="1:54" ht="33.75" hidden="1" customHeight="1">
      <c r="A139" s="23"/>
      <c r="B139" s="198" t="s">
        <v>337</v>
      </c>
      <c r="C139" s="1393" t="s">
        <v>32</v>
      </c>
      <c r="D139" s="1393"/>
      <c r="E139" s="1393"/>
      <c r="F139" s="1393"/>
      <c r="G139" s="1393" t="s">
        <v>33</v>
      </c>
      <c r="H139" s="1393"/>
      <c r="I139" s="1393" t="s">
        <v>34</v>
      </c>
      <c r="J139" s="1393"/>
      <c r="K139" s="1393"/>
      <c r="L139" s="1393"/>
    </row>
    <row r="140" spans="1:54" ht="38.1" hidden="1" customHeight="1">
      <c r="B140" s="197"/>
      <c r="C140" s="1268"/>
      <c r="D140" s="1268"/>
      <c r="E140" s="1268"/>
      <c r="F140" s="1268"/>
      <c r="G140" s="1382"/>
      <c r="H140" s="1382"/>
      <c r="I140" s="1268"/>
      <c r="J140" s="1268"/>
      <c r="K140" s="1268"/>
      <c r="L140" s="1268"/>
    </row>
    <row r="141" spans="1:54" ht="38.1" hidden="1" customHeight="1">
      <c r="A141" s="23"/>
      <c r="B141" s="197"/>
      <c r="C141" s="1268"/>
      <c r="D141" s="1268"/>
      <c r="E141" s="1268"/>
      <c r="F141" s="1268"/>
      <c r="G141" s="1382"/>
      <c r="H141" s="1382"/>
      <c r="I141" s="1268"/>
      <c r="J141" s="1268"/>
      <c r="K141" s="1268"/>
      <c r="L141" s="1268"/>
    </row>
    <row r="142" spans="1:54" ht="20.100000000000001" hidden="1" customHeight="1">
      <c r="A142" s="78">
        <v>2</v>
      </c>
      <c r="B142" s="87" t="s">
        <v>35</v>
      </c>
    </row>
    <row r="143" spans="1:54" ht="78.75" hidden="1" customHeight="1">
      <c r="B143" s="1381" t="s">
        <v>280</v>
      </c>
      <c r="C143" s="1381"/>
      <c r="D143" s="1381"/>
      <c r="E143" s="1381"/>
      <c r="F143" s="1381"/>
      <c r="G143" s="1381"/>
      <c r="H143" s="1381"/>
      <c r="I143" s="1381"/>
      <c r="J143" s="1381"/>
      <c r="K143" s="1381"/>
      <c r="L143" s="1381"/>
    </row>
    <row r="144" spans="1:54" s="12" customFormat="1" ht="34.5" hidden="1" customHeight="1">
      <c r="A144" s="34">
        <v>2.1</v>
      </c>
      <c r="B144" s="1381" t="s">
        <v>36</v>
      </c>
      <c r="C144" s="1381"/>
      <c r="D144" s="1381"/>
      <c r="E144" s="1381"/>
      <c r="F144" s="1381"/>
      <c r="G144" s="1381"/>
      <c r="H144" s="1381"/>
      <c r="I144" s="1381"/>
      <c r="J144" s="1381"/>
      <c r="K144" s="1381"/>
      <c r="L144" s="138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row>
    <row r="145" spans="1:54" ht="51" hidden="1" customHeight="1">
      <c r="A145" s="23"/>
      <c r="B145" s="198" t="s">
        <v>37</v>
      </c>
      <c r="C145" s="1393" t="s">
        <v>38</v>
      </c>
      <c r="D145" s="1393"/>
      <c r="E145" s="1393"/>
      <c r="F145" s="1393"/>
      <c r="G145" s="1393" t="s">
        <v>39</v>
      </c>
      <c r="H145" s="1393"/>
      <c r="I145" s="1393" t="s">
        <v>79</v>
      </c>
      <c r="J145" s="1393"/>
      <c r="K145" s="1393" t="s">
        <v>80</v>
      </c>
      <c r="L145" s="1393"/>
    </row>
    <row r="146" spans="1:54" ht="27.95" hidden="1" customHeight="1">
      <c r="A146" s="23"/>
      <c r="B146" s="197">
        <v>1</v>
      </c>
      <c r="C146" s="1268"/>
      <c r="D146" s="1268"/>
      <c r="E146" s="1268"/>
      <c r="F146" s="1268"/>
      <c r="G146" s="1382"/>
      <c r="H146" s="1382"/>
      <c r="I146" s="1382"/>
      <c r="J146" s="1382"/>
      <c r="K146" s="1390"/>
      <c r="L146" s="1390"/>
    </row>
    <row r="147" spans="1:54" ht="27.95" hidden="1" customHeight="1">
      <c r="A147" s="23"/>
      <c r="B147" s="197">
        <v>2</v>
      </c>
      <c r="C147" s="1268"/>
      <c r="D147" s="1268"/>
      <c r="E147" s="1268"/>
      <c r="F147" s="1268"/>
      <c r="G147" s="1382"/>
      <c r="H147" s="1382"/>
      <c r="I147" s="1382"/>
      <c r="J147" s="1382"/>
      <c r="K147" s="1390"/>
      <c r="L147" s="1390"/>
    </row>
    <row r="148" spans="1:54" ht="27.95" hidden="1" customHeight="1">
      <c r="A148" s="23"/>
      <c r="B148" s="197">
        <v>3</v>
      </c>
      <c r="C148" s="1268"/>
      <c r="D148" s="1268"/>
      <c r="E148" s="1268"/>
      <c r="F148" s="1268"/>
      <c r="G148" s="1382"/>
      <c r="H148" s="1382"/>
      <c r="I148" s="1382"/>
      <c r="J148" s="1382"/>
      <c r="K148" s="1390"/>
      <c r="L148" s="1390"/>
    </row>
    <row r="149" spans="1:54" ht="27.95" hidden="1" customHeight="1">
      <c r="A149" s="23"/>
      <c r="B149" s="197">
        <v>4</v>
      </c>
      <c r="C149" s="1268"/>
      <c r="D149" s="1268"/>
      <c r="E149" s="1268"/>
      <c r="F149" s="1268"/>
      <c r="G149" s="1382"/>
      <c r="H149" s="1382"/>
      <c r="I149" s="1382"/>
      <c r="J149" s="1382"/>
      <c r="K149" s="1390"/>
      <c r="L149" s="1390"/>
    </row>
    <row r="150" spans="1:54" ht="27.95" hidden="1" customHeight="1">
      <c r="A150" s="23"/>
      <c r="B150" s="197">
        <v>5</v>
      </c>
      <c r="C150" s="1268"/>
      <c r="D150" s="1268"/>
      <c r="E150" s="1268"/>
      <c r="F150" s="1268"/>
      <c r="G150" s="1382"/>
      <c r="H150" s="1382"/>
      <c r="I150" s="1382"/>
      <c r="J150" s="1382"/>
      <c r="K150" s="1390"/>
      <c r="L150" s="1390"/>
    </row>
    <row r="151" spans="1:54" ht="21" hidden="1" customHeight="1">
      <c r="A151" s="78">
        <v>3</v>
      </c>
      <c r="B151" s="88" t="s">
        <v>40</v>
      </c>
      <c r="C151" s="77"/>
      <c r="D151" s="86"/>
      <c r="E151" s="86"/>
      <c r="F151" s="86"/>
      <c r="G151" s="39"/>
    </row>
    <row r="152" spans="1:54" ht="18" hidden="1" customHeight="1">
      <c r="A152" s="89">
        <v>3.1</v>
      </c>
      <c r="B152" s="1428" t="s">
        <v>41</v>
      </c>
      <c r="C152" s="1428"/>
      <c r="D152" s="1428"/>
      <c r="E152" s="1428"/>
      <c r="F152" s="86"/>
      <c r="G152" s="39"/>
    </row>
    <row r="153" spans="1:54" ht="67.5" hidden="1" customHeight="1">
      <c r="A153" s="23"/>
      <c r="B153" s="1381" t="s">
        <v>42</v>
      </c>
      <c r="C153" s="1381"/>
      <c r="D153" s="1381"/>
      <c r="E153" s="1381"/>
      <c r="F153" s="1381"/>
      <c r="G153" s="1381"/>
      <c r="H153" s="1381"/>
      <c r="I153" s="1381"/>
      <c r="J153" s="1381"/>
      <c r="K153" s="1381"/>
      <c r="L153" s="1381"/>
    </row>
    <row r="154" spans="1:54" s="12" customFormat="1" ht="35.25" hidden="1" customHeight="1">
      <c r="A154" s="23"/>
      <c r="B154" s="1339" t="s">
        <v>43</v>
      </c>
      <c r="C154" s="1339"/>
      <c r="D154" s="1339"/>
      <c r="E154" s="1425" t="s">
        <v>44</v>
      </c>
      <c r="F154" s="1426"/>
      <c r="G154" s="1426"/>
      <c r="H154" s="1427"/>
      <c r="I154" s="1339" t="s">
        <v>45</v>
      </c>
      <c r="J154" s="1339"/>
      <c r="K154" s="1339"/>
      <c r="L154" s="1339"/>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row>
    <row r="155" spans="1:54" ht="20.100000000000001" hidden="1" customHeight="1">
      <c r="A155" s="23"/>
      <c r="B155" s="1268"/>
      <c r="C155" s="1268"/>
      <c r="D155" s="1268"/>
      <c r="E155" s="1268"/>
      <c r="F155" s="1268"/>
      <c r="G155" s="1268"/>
      <c r="H155" s="1268"/>
      <c r="I155" s="1268"/>
      <c r="J155" s="1268"/>
      <c r="K155" s="1268"/>
      <c r="L155" s="1268"/>
    </row>
    <row r="156" spans="1:54" ht="20.100000000000001" hidden="1" customHeight="1">
      <c r="A156" s="23"/>
      <c r="B156" s="1268"/>
      <c r="C156" s="1268"/>
      <c r="D156" s="1268"/>
      <c r="E156" s="1268"/>
      <c r="F156" s="1268"/>
      <c r="G156" s="1268"/>
      <c r="H156" s="1268"/>
      <c r="I156" s="1268"/>
      <c r="J156" s="1268"/>
      <c r="K156" s="1268"/>
      <c r="L156" s="1268"/>
    </row>
    <row r="157" spans="1:54" ht="20.100000000000001" hidden="1" customHeight="1">
      <c r="A157" s="23"/>
      <c r="B157" s="1268"/>
      <c r="C157" s="1268"/>
      <c r="D157" s="1268"/>
      <c r="E157" s="1268"/>
      <c r="F157" s="1268"/>
      <c r="G157" s="1268"/>
      <c r="H157" s="1268"/>
      <c r="I157" s="1268"/>
      <c r="J157" s="1268"/>
      <c r="K157" s="1268"/>
      <c r="L157" s="1268"/>
    </row>
    <row r="158" spans="1:54" ht="20.100000000000001" hidden="1" customHeight="1">
      <c r="A158" s="23"/>
      <c r="B158" s="1268"/>
      <c r="C158" s="1268"/>
      <c r="D158" s="1268"/>
      <c r="E158" s="1268"/>
      <c r="F158" s="1268"/>
      <c r="G158" s="1268"/>
      <c r="H158" s="1268"/>
      <c r="I158" s="1268"/>
      <c r="J158" s="1268"/>
      <c r="K158" s="1268"/>
      <c r="L158" s="1268"/>
    </row>
    <row r="159" spans="1:54" ht="20.100000000000001" hidden="1" customHeight="1">
      <c r="A159" s="23"/>
      <c r="B159" s="1268"/>
      <c r="C159" s="1268"/>
      <c r="D159" s="1268"/>
      <c r="E159" s="1268"/>
      <c r="F159" s="1268"/>
      <c r="G159" s="1268"/>
      <c r="H159" s="1268"/>
      <c r="I159" s="1268"/>
      <c r="J159" s="1268"/>
      <c r="K159" s="1268"/>
      <c r="L159" s="1268"/>
    </row>
    <row r="160" spans="1:54" ht="20.100000000000001" hidden="1" customHeight="1">
      <c r="A160" s="23"/>
      <c r="B160" s="1268"/>
      <c r="C160" s="1268"/>
      <c r="D160" s="1268"/>
      <c r="E160" s="1268"/>
      <c r="F160" s="1268"/>
      <c r="G160" s="1268"/>
      <c r="H160" s="1268"/>
      <c r="I160" s="1268"/>
      <c r="J160" s="1268"/>
      <c r="K160" s="1268"/>
      <c r="L160" s="1268"/>
    </row>
    <row r="161" spans="1:54" s="12" customFormat="1" ht="20.100000000000001" hidden="1" customHeight="1">
      <c r="A161" s="20">
        <v>3.2</v>
      </c>
      <c r="B161" s="20" t="s">
        <v>46</v>
      </c>
      <c r="C161" s="90"/>
      <c r="D161" s="90"/>
      <c r="E161" s="90"/>
      <c r="F161" s="90"/>
      <c r="G161" s="39"/>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row>
    <row r="162" spans="1:54" s="12" customFormat="1" ht="20.100000000000001" hidden="1" customHeight="1">
      <c r="A162" s="20"/>
      <c r="B162" s="20"/>
      <c r="C162" s="90"/>
      <c r="D162" s="90"/>
      <c r="E162" s="90"/>
      <c r="F162" s="90"/>
      <c r="G162" s="39"/>
      <c r="K162" s="94" t="s">
        <v>83</v>
      </c>
      <c r="L162" s="95"/>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row>
    <row r="163" spans="1:54" s="12" customFormat="1" ht="20.100000000000001" hidden="1" customHeight="1">
      <c r="A163" s="20"/>
      <c r="B163" s="31" t="s">
        <v>81</v>
      </c>
      <c r="C163" s="1339" t="s">
        <v>82</v>
      </c>
      <c r="D163" s="1339"/>
      <c r="E163" s="1339"/>
      <c r="F163" s="1339"/>
      <c r="G163" s="1339"/>
      <c r="H163" s="1425" t="s">
        <v>47</v>
      </c>
      <c r="I163" s="1426"/>
      <c r="J163" s="1426"/>
      <c r="K163" s="1426"/>
      <c r="L163" s="1427"/>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row>
    <row r="164" spans="1:54" s="112" customFormat="1" ht="33" hidden="1" customHeight="1">
      <c r="A164" s="26"/>
      <c r="B164" s="81"/>
      <c r="C164" s="576" t="s">
        <v>169</v>
      </c>
      <c r="D164" s="576" t="s">
        <v>168</v>
      </c>
      <c r="E164" s="576" t="s">
        <v>167</v>
      </c>
      <c r="F164" s="576" t="s">
        <v>165</v>
      </c>
      <c r="G164" s="576" t="s">
        <v>166</v>
      </c>
      <c r="H164" s="576" t="s">
        <v>170</v>
      </c>
      <c r="I164" s="576" t="s">
        <v>171</v>
      </c>
      <c r="J164" s="576" t="s">
        <v>0</v>
      </c>
      <c r="K164" s="576" t="s">
        <v>650</v>
      </c>
      <c r="L164" s="576" t="s">
        <v>651</v>
      </c>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row>
    <row r="165" spans="1:54" s="12" customFormat="1" ht="33" hidden="1" customHeight="1">
      <c r="A165" s="20"/>
      <c r="B165" s="81" t="s">
        <v>84</v>
      </c>
      <c r="C165" s="113"/>
      <c r="D165" s="113"/>
      <c r="E165" s="113"/>
      <c r="F165" s="113"/>
      <c r="G165" s="113"/>
      <c r="H165" s="113"/>
      <c r="I165" s="113"/>
      <c r="J165" s="113"/>
      <c r="K165" s="113"/>
      <c r="L165" s="113"/>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row>
    <row r="166" spans="1:54" s="12" customFormat="1" ht="33" hidden="1" customHeight="1">
      <c r="A166" s="20"/>
      <c r="B166" s="81" t="s">
        <v>85</v>
      </c>
      <c r="C166" s="113"/>
      <c r="D166" s="113"/>
      <c r="E166" s="113"/>
      <c r="F166" s="113"/>
      <c r="G166" s="113"/>
      <c r="H166" s="113"/>
      <c r="I166" s="113"/>
      <c r="J166" s="113"/>
      <c r="K166" s="113"/>
      <c r="L166" s="113"/>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row>
    <row r="167" spans="1:54" s="12" customFormat="1" ht="33" hidden="1" customHeight="1">
      <c r="A167" s="20"/>
      <c r="B167" s="81" t="s">
        <v>86</v>
      </c>
      <c r="C167" s="113"/>
      <c r="D167" s="113"/>
      <c r="E167" s="113"/>
      <c r="F167" s="113"/>
      <c r="G167" s="113"/>
      <c r="H167" s="113"/>
      <c r="I167" s="113"/>
      <c r="J167" s="113"/>
      <c r="K167" s="113"/>
      <c r="L167" s="113"/>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row>
    <row r="168" spans="1:54" s="12" customFormat="1" ht="33" hidden="1" customHeight="1">
      <c r="A168" s="20"/>
      <c r="B168" s="81" t="s">
        <v>87</v>
      </c>
      <c r="C168" s="113"/>
      <c r="D168" s="113"/>
      <c r="E168" s="113"/>
      <c r="F168" s="113"/>
      <c r="G168" s="113"/>
      <c r="H168" s="113"/>
      <c r="I168" s="113"/>
      <c r="J168" s="113"/>
      <c r="K168" s="113"/>
      <c r="L168" s="113"/>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row>
    <row r="169" spans="1:54" s="12" customFormat="1" ht="33" hidden="1" customHeight="1">
      <c r="A169" s="20"/>
      <c r="B169" s="81" t="s">
        <v>88</v>
      </c>
      <c r="C169" s="113"/>
      <c r="D169" s="113"/>
      <c r="E169" s="113"/>
      <c r="F169" s="113"/>
      <c r="G169" s="113"/>
      <c r="H169" s="113"/>
      <c r="I169" s="113"/>
      <c r="J169" s="113"/>
      <c r="K169" s="113"/>
      <c r="L169" s="113"/>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row>
    <row r="170" spans="1:54" s="12" customFormat="1" ht="33" hidden="1" customHeight="1">
      <c r="A170" s="20"/>
      <c r="B170" s="81" t="s">
        <v>89</v>
      </c>
      <c r="C170" s="113"/>
      <c r="D170" s="113"/>
      <c r="E170" s="113"/>
      <c r="F170" s="113"/>
      <c r="G170" s="113"/>
      <c r="H170" s="113"/>
      <c r="I170" s="113"/>
      <c r="J170" s="113"/>
      <c r="K170" s="113"/>
      <c r="L170" s="113"/>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row>
    <row r="171" spans="1:54" ht="20.100000000000001" hidden="1" customHeight="1">
      <c r="A171" s="91"/>
      <c r="B171" s="91"/>
      <c r="C171" s="92"/>
      <c r="D171" s="92"/>
      <c r="E171" s="92"/>
      <c r="F171" s="92"/>
      <c r="G171" s="39"/>
    </row>
    <row r="172" spans="1:54" ht="20.100000000000001" hidden="1" customHeight="1">
      <c r="A172" s="91"/>
      <c r="B172" s="91"/>
      <c r="C172" s="92"/>
      <c r="D172" s="92"/>
      <c r="E172" s="92"/>
      <c r="F172" s="92"/>
      <c r="G172" s="39"/>
    </row>
    <row r="173" spans="1:54" ht="24" hidden="1" customHeight="1">
      <c r="A173" s="91"/>
      <c r="B173" s="91"/>
      <c r="C173" s="92"/>
      <c r="D173" s="92"/>
      <c r="E173" s="92"/>
      <c r="F173" s="13"/>
      <c r="G173" s="40"/>
    </row>
    <row r="174" spans="1:54" ht="24" hidden="1" customHeight="1">
      <c r="A174" s="24" t="s">
        <v>7</v>
      </c>
      <c r="B174" s="1389" t="str">
        <f>B97</f>
        <v/>
      </c>
      <c r="C174" s="1389"/>
      <c r="D174" s="1389"/>
      <c r="E174" s="13"/>
      <c r="G174" s="40" t="s">
        <v>5</v>
      </c>
      <c r="H174" s="1391" t="str">
        <f>H97</f>
        <v/>
      </c>
      <c r="I174" s="1392"/>
      <c r="J174" s="1392"/>
      <c r="K174" s="1392"/>
      <c r="L174" s="1392"/>
    </row>
    <row r="175" spans="1:54" ht="24" hidden="1" customHeight="1">
      <c r="A175" s="24" t="s">
        <v>8</v>
      </c>
      <c r="B175" s="1388" t="str">
        <f>B98</f>
        <v/>
      </c>
      <c r="C175" s="1388"/>
      <c r="D175" s="1388"/>
      <c r="E175" s="13"/>
      <c r="G175" s="40" t="s">
        <v>6</v>
      </c>
      <c r="H175" s="1391" t="str">
        <f>H98</f>
        <v/>
      </c>
      <c r="I175" s="1392"/>
      <c r="J175" s="1392"/>
      <c r="K175" s="1392"/>
      <c r="L175" s="1392"/>
    </row>
    <row r="176" spans="1:54" ht="24" hidden="1" customHeight="1">
      <c r="A176" s="13"/>
      <c r="B176" s="13"/>
      <c r="C176" s="13"/>
      <c r="D176" s="13"/>
      <c r="E176" s="13"/>
      <c r="F176" s="13"/>
      <c r="G176" s="40"/>
      <c r="H176" s="13"/>
    </row>
    <row r="177" spans="1:12" hidden="1">
      <c r="A177" s="9" t="str">
        <f>A1</f>
        <v>Specification No. :CC-CS/11-NER/PF-4122/3/G1</v>
      </c>
      <c r="B177" s="10"/>
      <c r="C177" s="10"/>
      <c r="D177" s="10"/>
      <c r="E177" s="10"/>
      <c r="F177" s="75"/>
      <c r="G177" s="75"/>
      <c r="H177" s="75"/>
      <c r="I177" s="76"/>
      <c r="J177" s="76"/>
      <c r="K177" s="76"/>
      <c r="L177" s="11" t="str">
        <f>"Attachment-16 " &amp; 'Attach 3(JV)'!AT148</f>
        <v xml:space="preserve">Attachment-16 </v>
      </c>
    </row>
    <row r="178" spans="1:12" hidden="1"/>
    <row r="179" spans="1:12" ht="60.6" hidden="1" customHeight="1">
      <c r="A179" s="1424" t="str">
        <f>A3</f>
        <v>PILE FOUNDATION PACKAGE P1B FOR BALANCE WORKS OF 400KV D/C LOWER SUBANSIRI-BISWANATH CHARIALI TL-I &amp; II UNDER NORTH EAST / NORTHERN WESTERN INTERCONNECTOR -I PROJECT</v>
      </c>
      <c r="B179" s="1424"/>
      <c r="C179" s="1424"/>
      <c r="D179" s="1424"/>
      <c r="E179" s="1424"/>
      <c r="F179" s="1424"/>
      <c r="G179" s="1424"/>
      <c r="H179" s="1424"/>
      <c r="I179" s="1424"/>
      <c r="J179" s="1424"/>
      <c r="K179" s="1424"/>
      <c r="L179" s="1424"/>
    </row>
    <row r="180" spans="1:12" ht="15.95" hidden="1" customHeight="1">
      <c r="A180" s="16"/>
      <c r="H180" s="18"/>
      <c r="I180" s="2"/>
    </row>
    <row r="181" spans="1:12" ht="20.100000000000001" hidden="1" customHeight="1">
      <c r="A181" s="1411" t="s">
        <v>9</v>
      </c>
      <c r="B181" s="1411"/>
      <c r="C181" s="1411"/>
      <c r="D181" s="1411"/>
      <c r="E181" s="1411"/>
      <c r="F181" s="1411"/>
      <c r="G181" s="1411"/>
      <c r="H181" s="1411"/>
      <c r="I181" s="1411"/>
      <c r="J181" s="1411"/>
      <c r="K181" s="1411"/>
      <c r="L181" s="1411"/>
    </row>
    <row r="182" spans="1:12" ht="15.95" hidden="1" customHeight="1">
      <c r="A182" s="20"/>
      <c r="H182" s="18"/>
      <c r="I182" s="4"/>
    </row>
    <row r="183" spans="1:12" ht="20.100000000000001" hidden="1" customHeight="1">
      <c r="A183" s="21" t="str">
        <f>'Attach 3(JV)'!A15</f>
        <v>Name(s) and Addresse(s) of other partner(s)</v>
      </c>
      <c r="G183" s="6" t="str">
        <f>G7</f>
        <v>To:</v>
      </c>
      <c r="I183" s="4"/>
    </row>
    <row r="184" spans="1:12" ht="20.100000000000001" hidden="1" customHeight="1">
      <c r="A184" s="1429" t="str">
        <f>'Attach 3(JV)'!E16</f>
        <v/>
      </c>
      <c r="B184" s="1429"/>
      <c r="C184" s="1429"/>
      <c r="D184" s="1429"/>
      <c r="E184" s="1429"/>
      <c r="G184" s="3" t="str">
        <f>G8</f>
        <v>Contract Services</v>
      </c>
      <c r="I184" s="4"/>
    </row>
    <row r="185" spans="1:12" ht="20.100000000000001" hidden="1" customHeight="1">
      <c r="A185" s="5" t="s">
        <v>339</v>
      </c>
      <c r="B185" s="1413" t="str">
        <f>'Attach 3(JV)'!E17</f>
        <v/>
      </c>
      <c r="C185" s="1413"/>
      <c r="D185" s="1413"/>
      <c r="E185" s="1413"/>
      <c r="F185" s="1413"/>
      <c r="G185" s="3" t="str">
        <f>G9</f>
        <v>Power Grid Corporation of India Ltd.,</v>
      </c>
      <c r="I185" s="4"/>
    </row>
    <row r="186" spans="1:12" ht="20.100000000000001" hidden="1" customHeight="1">
      <c r="A186" s="5" t="s">
        <v>341</v>
      </c>
      <c r="B186" s="182" t="str">
        <f>'Attach 3(JV)'!E18</f>
        <v/>
      </c>
      <c r="C186" s="182"/>
      <c r="D186" s="182"/>
      <c r="E186" s="182"/>
      <c r="F186" s="182"/>
      <c r="G186" s="3" t="str">
        <f>G10</f>
        <v>"Saudamini", Plot No. 2, Sector 29</v>
      </c>
      <c r="I186" s="4"/>
    </row>
    <row r="187" spans="1:12" ht="20.100000000000001" hidden="1" customHeight="1">
      <c r="B187" s="182" t="str">
        <f>'Attach 3(JV)'!E19</f>
        <v/>
      </c>
      <c r="C187" s="182"/>
      <c r="D187" s="182"/>
      <c r="E187" s="182"/>
      <c r="F187" s="182"/>
      <c r="G187" s="3" t="str">
        <f>G11</f>
        <v>Gurgaon (Haryana) - 122001</v>
      </c>
    </row>
    <row r="188" spans="1:12" ht="20.100000000000001" hidden="1" customHeight="1">
      <c r="A188" s="20"/>
      <c r="B188" s="1413" t="str">
        <f>'Attach 3(JV)'!E20</f>
        <v/>
      </c>
      <c r="C188" s="1413"/>
      <c r="D188" s="1413"/>
      <c r="E188" s="1413"/>
      <c r="F188" s="1413"/>
      <c r="G188" s="3"/>
    </row>
    <row r="189" spans="1:12" ht="15.95" hidden="1" customHeight="1">
      <c r="A189" s="20"/>
    </row>
    <row r="190" spans="1:12" ht="9.75" hidden="1" customHeight="1">
      <c r="A190" s="20"/>
      <c r="B190" s="99"/>
      <c r="C190" s="99"/>
      <c r="D190" s="99"/>
      <c r="E190" s="99"/>
      <c r="F190" s="99"/>
      <c r="G190" s="3"/>
    </row>
    <row r="191" spans="1:12" ht="20.100000000000001" hidden="1" customHeight="1">
      <c r="A191" s="17" t="s">
        <v>334</v>
      </c>
    </row>
    <row r="192" spans="1:12" ht="10.5" hidden="1" customHeight="1">
      <c r="A192" s="20"/>
    </row>
    <row r="193" spans="1:12" ht="57.75" hidden="1" customHeight="1">
      <c r="A193" s="1414" t="s">
        <v>278</v>
      </c>
      <c r="B193" s="1414"/>
      <c r="C193" s="1414"/>
      <c r="D193" s="1414"/>
      <c r="E193" s="1414"/>
      <c r="F193" s="1414"/>
      <c r="G193" s="1414"/>
      <c r="H193" s="1414"/>
      <c r="I193" s="1414"/>
      <c r="J193" s="1414"/>
      <c r="K193" s="1414"/>
      <c r="L193" s="1414"/>
    </row>
    <row r="194" spans="1:12" ht="20.100000000000001" hidden="1" customHeight="1">
      <c r="A194" s="78">
        <v>1</v>
      </c>
      <c r="B194" s="79" t="s">
        <v>16</v>
      </c>
    </row>
    <row r="195" spans="1:12" ht="82.5" hidden="1" customHeight="1">
      <c r="A195" s="33"/>
      <c r="B195" s="1381" t="s">
        <v>276</v>
      </c>
      <c r="C195" s="1381"/>
      <c r="D195" s="1381"/>
      <c r="E195" s="1381"/>
      <c r="F195" s="1381"/>
      <c r="G195" s="1381"/>
      <c r="H195" s="1381"/>
      <c r="I195" s="1381"/>
      <c r="J195" s="1381"/>
      <c r="K195" s="1381"/>
      <c r="L195" s="1381"/>
    </row>
    <row r="196" spans="1:12" ht="60.75" hidden="1" customHeight="1">
      <c r="A196" s="34">
        <v>1.1000000000000001</v>
      </c>
      <c r="B196" s="1407" t="s">
        <v>17</v>
      </c>
      <c r="C196" s="1407"/>
      <c r="D196" s="1407"/>
      <c r="E196" s="1407"/>
      <c r="F196" s="1407"/>
      <c r="G196" s="1407"/>
      <c r="H196" s="1407"/>
      <c r="I196" s="1407"/>
      <c r="J196" s="1407"/>
      <c r="K196" s="1407"/>
      <c r="L196" s="1407"/>
    </row>
    <row r="197" spans="1:12" ht="33" hidden="1" customHeight="1">
      <c r="A197" s="33"/>
      <c r="B197" s="1401" t="str">
        <f>"Name of " &amp;A184</f>
        <v xml:space="preserve">Name of </v>
      </c>
      <c r="C197" s="1402"/>
      <c r="D197" s="1402"/>
      <c r="E197" s="1402"/>
      <c r="F197" s="1402"/>
      <c r="G197" s="1403"/>
      <c r="H197" s="1408" t="str">
        <f>B185</f>
        <v/>
      </c>
      <c r="I197" s="1409"/>
      <c r="J197" s="1409"/>
      <c r="K197" s="1409"/>
      <c r="L197" s="1410"/>
    </row>
    <row r="198" spans="1:12" ht="33" hidden="1" customHeight="1">
      <c r="A198" s="23"/>
      <c r="B198" s="1401" t="s">
        <v>18</v>
      </c>
      <c r="C198" s="1402"/>
      <c r="D198" s="1402"/>
      <c r="E198" s="1402"/>
      <c r="F198" s="1402"/>
      <c r="G198" s="1403"/>
      <c r="H198" s="1404"/>
      <c r="I198" s="1405"/>
      <c r="J198" s="1405"/>
      <c r="K198" s="1405"/>
      <c r="L198" s="1406"/>
    </row>
    <row r="199" spans="1:12" ht="33" hidden="1" customHeight="1">
      <c r="A199" s="23"/>
      <c r="B199" s="1401" t="s">
        <v>152</v>
      </c>
      <c r="C199" s="1402"/>
      <c r="D199" s="1402"/>
      <c r="E199" s="1402"/>
      <c r="F199" s="1402"/>
      <c r="G199" s="1403"/>
      <c r="H199" s="1404"/>
      <c r="I199" s="1405"/>
      <c r="J199" s="1405"/>
      <c r="K199" s="1405"/>
      <c r="L199" s="1406"/>
    </row>
    <row r="200" spans="1:12" ht="33" hidden="1" customHeight="1">
      <c r="A200" s="23"/>
      <c r="B200" s="1401" t="s">
        <v>20</v>
      </c>
      <c r="C200" s="1402"/>
      <c r="D200" s="1402"/>
      <c r="E200" s="1402"/>
      <c r="F200" s="1402"/>
      <c r="G200" s="1403"/>
      <c r="H200" s="1404"/>
      <c r="I200" s="1405"/>
      <c r="J200" s="1405"/>
      <c r="K200" s="1405"/>
      <c r="L200" s="1406"/>
    </row>
    <row r="201" spans="1:12" ht="33" hidden="1" customHeight="1">
      <c r="A201" s="23"/>
      <c r="B201" s="1401" t="s">
        <v>21</v>
      </c>
      <c r="C201" s="1402"/>
      <c r="D201" s="1402"/>
      <c r="E201" s="1402"/>
      <c r="F201" s="1402"/>
      <c r="G201" s="1403"/>
      <c r="H201" s="1404"/>
      <c r="I201" s="1405"/>
      <c r="J201" s="1405"/>
      <c r="K201" s="1405"/>
      <c r="L201" s="1406"/>
    </row>
    <row r="202" spans="1:12" ht="6" hidden="1" customHeight="1">
      <c r="A202" s="23"/>
      <c r="B202" s="199"/>
      <c r="C202" s="199"/>
      <c r="D202" s="199"/>
      <c r="E202" s="199"/>
      <c r="F202" s="199"/>
      <c r="G202" s="199"/>
      <c r="H202" s="121"/>
      <c r="I202" s="121"/>
      <c r="J202" s="121"/>
      <c r="K202" s="121"/>
      <c r="L202" s="121"/>
    </row>
    <row r="203" spans="1:12" ht="18.95" hidden="1" customHeight="1">
      <c r="A203" s="34">
        <v>1.2</v>
      </c>
      <c r="B203" s="1394" t="s">
        <v>151</v>
      </c>
      <c r="C203" s="1394"/>
      <c r="D203" s="1394"/>
      <c r="E203" s="1394"/>
      <c r="F203" s="1394"/>
      <c r="G203" s="1394"/>
      <c r="H203" s="1394"/>
      <c r="I203" s="1394"/>
      <c r="J203" s="1394"/>
      <c r="K203" s="1394"/>
      <c r="L203" s="1394"/>
    </row>
    <row r="204" spans="1:12" ht="18.95" hidden="1" customHeight="1">
      <c r="A204" s="37" t="s">
        <v>22</v>
      </c>
      <c r="B204" s="77" t="s">
        <v>23</v>
      </c>
      <c r="C204" s="77"/>
      <c r="D204" s="80"/>
      <c r="E204" s="80"/>
    </row>
    <row r="205" spans="1:12" ht="18.95" hidden="1" customHeight="1">
      <c r="A205" s="23"/>
      <c r="B205" s="1395" t="s">
        <v>24</v>
      </c>
      <c r="C205" s="1395"/>
      <c r="D205" s="1268"/>
      <c r="E205" s="1268"/>
      <c r="F205" s="1268"/>
      <c r="G205" s="1268"/>
      <c r="H205" s="1268"/>
      <c r="I205" s="1268"/>
      <c r="J205" s="1268"/>
      <c r="K205" s="1268"/>
      <c r="L205" s="1268"/>
    </row>
    <row r="206" spans="1:12" ht="18.95" hidden="1" customHeight="1">
      <c r="A206" s="23"/>
      <c r="B206" s="1396" t="s">
        <v>25</v>
      </c>
      <c r="C206" s="1397"/>
      <c r="D206" s="1398"/>
      <c r="E206" s="1398"/>
      <c r="F206" s="1398"/>
      <c r="G206" s="1398"/>
      <c r="H206" s="1398"/>
      <c r="I206" s="1398"/>
      <c r="J206" s="1398"/>
      <c r="K206" s="1398"/>
      <c r="L206" s="1398"/>
    </row>
    <row r="207" spans="1:12" ht="18.95" hidden="1" customHeight="1">
      <c r="A207" s="23"/>
      <c r="B207" s="83"/>
      <c r="C207" s="35"/>
      <c r="D207" s="1399"/>
      <c r="E207" s="1399"/>
      <c r="F207" s="1399"/>
      <c r="G207" s="1399"/>
      <c r="H207" s="1399"/>
      <c r="I207" s="1399"/>
      <c r="J207" s="1399"/>
      <c r="K207" s="1399"/>
      <c r="L207" s="1399"/>
    </row>
    <row r="208" spans="1:12" ht="18.95" hidden="1" customHeight="1">
      <c r="A208" s="23"/>
      <c r="B208" s="83"/>
      <c r="C208" s="35"/>
      <c r="D208" s="1399"/>
      <c r="E208" s="1399"/>
      <c r="F208" s="1399"/>
      <c r="G208" s="1399"/>
      <c r="H208" s="1399"/>
      <c r="I208" s="1399"/>
      <c r="J208" s="1399"/>
      <c r="K208" s="1399"/>
      <c r="L208" s="1399"/>
    </row>
    <row r="209" spans="1:54" ht="18.95" hidden="1" customHeight="1">
      <c r="A209" s="23"/>
      <c r="B209" s="84"/>
      <c r="C209" s="36"/>
      <c r="D209" s="1400"/>
      <c r="E209" s="1400"/>
      <c r="F209" s="1400"/>
      <c r="G209" s="1400"/>
      <c r="H209" s="1400"/>
      <c r="I209" s="1400"/>
      <c r="J209" s="1400"/>
      <c r="K209" s="1400"/>
      <c r="L209" s="1400"/>
    </row>
    <row r="210" spans="1:54" ht="18.95" hidden="1" customHeight="1">
      <c r="A210" s="23"/>
      <c r="B210" s="1395" t="s">
        <v>26</v>
      </c>
      <c r="C210" s="1395"/>
      <c r="D210" s="1268"/>
      <c r="E210" s="1268"/>
      <c r="F210" s="1268"/>
      <c r="G210" s="1268"/>
      <c r="H210" s="1268"/>
      <c r="I210" s="1268"/>
      <c r="J210" s="1268"/>
      <c r="K210" s="1268"/>
      <c r="L210" s="1268"/>
    </row>
    <row r="211" spans="1:54" ht="18.95" hidden="1" customHeight="1">
      <c r="A211" s="23"/>
      <c r="B211" s="1395" t="s">
        <v>27</v>
      </c>
      <c r="C211" s="1395"/>
      <c r="D211" s="1268"/>
      <c r="E211" s="1268"/>
      <c r="F211" s="1268"/>
      <c r="G211" s="1268"/>
      <c r="H211" s="1268"/>
      <c r="I211" s="1268"/>
      <c r="J211" s="1268"/>
      <c r="K211" s="1268"/>
      <c r="L211" s="1268"/>
    </row>
    <row r="212" spans="1:54" ht="18.95" hidden="1" customHeight="1">
      <c r="A212" s="23"/>
      <c r="B212" s="1395" t="s">
        <v>28</v>
      </c>
      <c r="C212" s="1395"/>
      <c r="D212" s="1268"/>
      <c r="E212" s="1268"/>
      <c r="F212" s="1268"/>
      <c r="G212" s="1268"/>
      <c r="H212" s="1268"/>
      <c r="I212" s="1268"/>
      <c r="J212" s="1268"/>
      <c r="K212" s="1268"/>
      <c r="L212" s="1268"/>
    </row>
    <row r="213" spans="1:54" ht="18.95" hidden="1" customHeight="1">
      <c r="A213" s="23"/>
      <c r="B213" s="1395" t="s">
        <v>29</v>
      </c>
      <c r="C213" s="1395"/>
      <c r="D213" s="1268"/>
      <c r="E213" s="1268"/>
      <c r="F213" s="1268"/>
      <c r="G213" s="1268"/>
      <c r="H213" s="1268"/>
      <c r="I213" s="1268"/>
      <c r="J213" s="1268"/>
      <c r="K213" s="1268"/>
      <c r="L213" s="1268"/>
    </row>
    <row r="214" spans="1:54" ht="8.1" hidden="1" customHeight="1">
      <c r="A214" s="23"/>
      <c r="B214" s="85"/>
      <c r="C214" s="85"/>
      <c r="D214" s="86"/>
      <c r="E214" s="86"/>
      <c r="F214" s="86"/>
      <c r="G214" s="86"/>
      <c r="H214" s="86"/>
      <c r="I214" s="86"/>
      <c r="J214" s="86"/>
      <c r="K214" s="86"/>
      <c r="L214" s="86"/>
    </row>
    <row r="215" spans="1:54" ht="61.5" hidden="1" customHeight="1">
      <c r="A215" s="38" t="s">
        <v>31</v>
      </c>
      <c r="B215" s="1381" t="s">
        <v>30</v>
      </c>
      <c r="C215" s="1381"/>
      <c r="D215" s="1381"/>
      <c r="E215" s="1381"/>
      <c r="F215" s="1381"/>
      <c r="G215" s="1381"/>
      <c r="H215" s="1381"/>
      <c r="I215" s="1381"/>
      <c r="J215" s="1381"/>
      <c r="K215" s="1381"/>
      <c r="L215" s="1381"/>
    </row>
    <row r="216" spans="1:54" ht="33.75" hidden="1" customHeight="1">
      <c r="A216" s="23"/>
      <c r="B216" s="198" t="s">
        <v>337</v>
      </c>
      <c r="C216" s="1393" t="s">
        <v>32</v>
      </c>
      <c r="D216" s="1393"/>
      <c r="E216" s="1393"/>
      <c r="F216" s="1393"/>
      <c r="G216" s="1393" t="s">
        <v>33</v>
      </c>
      <c r="H216" s="1393"/>
      <c r="I216" s="1393" t="s">
        <v>34</v>
      </c>
      <c r="J216" s="1393"/>
      <c r="K216" s="1393"/>
      <c r="L216" s="1393"/>
    </row>
    <row r="217" spans="1:54" ht="38.1" hidden="1" customHeight="1">
      <c r="B217" s="197"/>
      <c r="C217" s="1268"/>
      <c r="D217" s="1268"/>
      <c r="E217" s="1268"/>
      <c r="F217" s="1268"/>
      <c r="G217" s="1382"/>
      <c r="H217" s="1382"/>
      <c r="I217" s="1268"/>
      <c r="J217" s="1268"/>
      <c r="K217" s="1268"/>
      <c r="L217" s="1268"/>
    </row>
    <row r="218" spans="1:54" ht="38.1" hidden="1" customHeight="1">
      <c r="A218" s="23"/>
      <c r="B218" s="197"/>
      <c r="C218" s="1268"/>
      <c r="D218" s="1268"/>
      <c r="E218" s="1268"/>
      <c r="F218" s="1268"/>
      <c r="G218" s="1382"/>
      <c r="H218" s="1382"/>
      <c r="I218" s="1268"/>
      <c r="J218" s="1268"/>
      <c r="K218" s="1268"/>
      <c r="L218" s="1268"/>
    </row>
    <row r="219" spans="1:54" ht="20.100000000000001" hidden="1" customHeight="1">
      <c r="A219" s="78">
        <v>2</v>
      </c>
      <c r="B219" s="87" t="s">
        <v>35</v>
      </c>
    </row>
    <row r="220" spans="1:54" ht="78.75" hidden="1" customHeight="1">
      <c r="B220" s="1381" t="s">
        <v>277</v>
      </c>
      <c r="C220" s="1381"/>
      <c r="D220" s="1381"/>
      <c r="E220" s="1381"/>
      <c r="F220" s="1381"/>
      <c r="G220" s="1381"/>
      <c r="H220" s="1381"/>
      <c r="I220" s="1381"/>
      <c r="J220" s="1381"/>
      <c r="K220" s="1381"/>
      <c r="L220" s="1381"/>
    </row>
    <row r="221" spans="1:54" s="12" customFormat="1" ht="34.5" hidden="1" customHeight="1">
      <c r="A221" s="34">
        <v>2.1</v>
      </c>
      <c r="B221" s="1381" t="s">
        <v>36</v>
      </c>
      <c r="C221" s="1381"/>
      <c r="D221" s="1381"/>
      <c r="E221" s="1381"/>
      <c r="F221" s="1381"/>
      <c r="G221" s="1381"/>
      <c r="H221" s="1381"/>
      <c r="I221" s="1381"/>
      <c r="J221" s="1381"/>
      <c r="K221" s="1381"/>
      <c r="L221" s="1381"/>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row>
    <row r="222" spans="1:54" ht="51" hidden="1" customHeight="1">
      <c r="A222" s="23"/>
      <c r="B222" s="198" t="s">
        <v>37</v>
      </c>
      <c r="C222" s="1393" t="s">
        <v>38</v>
      </c>
      <c r="D222" s="1393"/>
      <c r="E222" s="1393"/>
      <c r="F222" s="1393"/>
      <c r="G222" s="1393" t="s">
        <v>39</v>
      </c>
      <c r="H222" s="1393"/>
      <c r="I222" s="1393" t="s">
        <v>79</v>
      </c>
      <c r="J222" s="1393"/>
      <c r="K222" s="1393" t="s">
        <v>80</v>
      </c>
      <c r="L222" s="1393"/>
    </row>
    <row r="223" spans="1:54" ht="27.95" hidden="1" customHeight="1">
      <c r="A223" s="23"/>
      <c r="B223" s="197">
        <v>1</v>
      </c>
      <c r="C223" s="1268"/>
      <c r="D223" s="1268"/>
      <c r="E223" s="1268"/>
      <c r="F223" s="1268"/>
      <c r="G223" s="1382"/>
      <c r="H223" s="1382"/>
      <c r="I223" s="1382"/>
      <c r="J223" s="1382"/>
      <c r="K223" s="1390"/>
      <c r="L223" s="1390"/>
    </row>
    <row r="224" spans="1:54" ht="27.95" hidden="1" customHeight="1">
      <c r="A224" s="23"/>
      <c r="B224" s="197">
        <v>2</v>
      </c>
      <c r="C224" s="1268"/>
      <c r="D224" s="1268"/>
      <c r="E224" s="1268"/>
      <c r="F224" s="1268"/>
      <c r="G224" s="1382"/>
      <c r="H224" s="1382"/>
      <c r="I224" s="1382"/>
      <c r="J224" s="1382"/>
      <c r="K224" s="1390"/>
      <c r="L224" s="1390"/>
    </row>
    <row r="225" spans="1:54" ht="27.95" hidden="1" customHeight="1">
      <c r="A225" s="23"/>
      <c r="B225" s="197">
        <v>3</v>
      </c>
      <c r="C225" s="1268"/>
      <c r="D225" s="1268"/>
      <c r="E225" s="1268"/>
      <c r="F225" s="1268"/>
      <c r="G225" s="1382"/>
      <c r="H225" s="1382"/>
      <c r="I225" s="1382"/>
      <c r="J225" s="1382"/>
      <c r="K225" s="1390"/>
      <c r="L225" s="1390"/>
    </row>
    <row r="226" spans="1:54" ht="27.95" hidden="1" customHeight="1">
      <c r="A226" s="23"/>
      <c r="B226" s="197">
        <v>4</v>
      </c>
      <c r="C226" s="1268"/>
      <c r="D226" s="1268"/>
      <c r="E226" s="1268"/>
      <c r="F226" s="1268"/>
      <c r="G226" s="1382"/>
      <c r="H226" s="1382"/>
      <c r="I226" s="1382"/>
      <c r="J226" s="1382"/>
      <c r="K226" s="1390"/>
      <c r="L226" s="1390"/>
    </row>
    <row r="227" spans="1:54" hidden="1">
      <c r="A227" s="23"/>
      <c r="B227" s="197">
        <v>5</v>
      </c>
      <c r="C227" s="1268"/>
      <c r="D227" s="1268"/>
      <c r="E227" s="1268"/>
      <c r="F227" s="1268"/>
      <c r="G227" s="1382"/>
      <c r="H227" s="1382"/>
      <c r="I227" s="1382"/>
      <c r="J227" s="1382"/>
      <c r="K227" s="1390"/>
      <c r="L227" s="1390"/>
    </row>
    <row r="228" spans="1:54" ht="21" hidden="1" customHeight="1">
      <c r="A228" s="78">
        <v>3</v>
      </c>
      <c r="B228" s="88" t="s">
        <v>40</v>
      </c>
      <c r="C228" s="77"/>
      <c r="D228" s="86"/>
      <c r="E228" s="86"/>
      <c r="F228" s="86"/>
      <c r="G228" s="39"/>
    </row>
    <row r="229" spans="1:54" ht="18" hidden="1" customHeight="1">
      <c r="A229" s="89">
        <v>3.1</v>
      </c>
      <c r="B229" s="1428" t="s">
        <v>41</v>
      </c>
      <c r="C229" s="1428"/>
      <c r="D229" s="1428"/>
      <c r="E229" s="1428"/>
      <c r="F229" s="86"/>
      <c r="G229" s="39"/>
    </row>
    <row r="230" spans="1:54" ht="67.5" hidden="1" customHeight="1">
      <c r="A230" s="23"/>
      <c r="B230" s="1381" t="s">
        <v>42</v>
      </c>
      <c r="C230" s="1381"/>
      <c r="D230" s="1381"/>
      <c r="E230" s="1381"/>
      <c r="F230" s="1381"/>
      <c r="G230" s="1381"/>
      <c r="H230" s="1381"/>
      <c r="I230" s="1381"/>
      <c r="J230" s="1381"/>
      <c r="K230" s="1381"/>
      <c r="L230" s="1381"/>
    </row>
    <row r="231" spans="1:54" s="12" customFormat="1" ht="35.25" hidden="1" customHeight="1">
      <c r="A231" s="23"/>
      <c r="B231" s="1339" t="s">
        <v>43</v>
      </c>
      <c r="C231" s="1339"/>
      <c r="D231" s="1339"/>
      <c r="E231" s="1425" t="s">
        <v>44</v>
      </c>
      <c r="F231" s="1426"/>
      <c r="G231" s="1426"/>
      <c r="H231" s="1427"/>
      <c r="I231" s="1339" t="s">
        <v>45</v>
      </c>
      <c r="J231" s="1339"/>
      <c r="K231" s="1339"/>
      <c r="L231" s="1339"/>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row>
    <row r="232" spans="1:54" ht="20.100000000000001" hidden="1" customHeight="1">
      <c r="A232" s="23"/>
      <c r="B232" s="1268"/>
      <c r="C232" s="1268"/>
      <c r="D232" s="1268"/>
      <c r="E232" s="1382"/>
      <c r="F232" s="1382"/>
      <c r="G232" s="1382"/>
      <c r="H232" s="1382"/>
      <c r="I232" s="1382"/>
      <c r="J232" s="1382"/>
      <c r="K232" s="1382"/>
      <c r="L232" s="1382"/>
    </row>
    <row r="233" spans="1:54" ht="20.100000000000001" hidden="1" customHeight="1">
      <c r="A233" s="23"/>
      <c r="B233" s="1268"/>
      <c r="C233" s="1268"/>
      <c r="D233" s="1268"/>
      <c r="E233" s="1382"/>
      <c r="F233" s="1382"/>
      <c r="G233" s="1382"/>
      <c r="H233" s="1382"/>
      <c r="I233" s="1382"/>
      <c r="J233" s="1382"/>
      <c r="K233" s="1382"/>
      <c r="L233" s="1382"/>
    </row>
    <row r="234" spans="1:54" ht="20.100000000000001" hidden="1" customHeight="1">
      <c r="A234" s="23"/>
      <c r="B234" s="1268"/>
      <c r="C234" s="1268"/>
      <c r="D234" s="1268"/>
      <c r="E234" s="1382"/>
      <c r="F234" s="1382"/>
      <c r="G234" s="1382"/>
      <c r="H234" s="1382"/>
      <c r="I234" s="1382"/>
      <c r="J234" s="1382"/>
      <c r="K234" s="1382"/>
      <c r="L234" s="1382"/>
    </row>
    <row r="235" spans="1:54" ht="20.100000000000001" hidden="1" customHeight="1">
      <c r="A235" s="23"/>
      <c r="B235" s="1268"/>
      <c r="C235" s="1268"/>
      <c r="D235" s="1268"/>
      <c r="E235" s="1382"/>
      <c r="F235" s="1382"/>
      <c r="G235" s="1382"/>
      <c r="H235" s="1382"/>
      <c r="I235" s="1382"/>
      <c r="J235" s="1382"/>
      <c r="K235" s="1382"/>
      <c r="L235" s="1382"/>
    </row>
    <row r="236" spans="1:54" ht="20.100000000000001" hidden="1" customHeight="1">
      <c r="A236" s="23"/>
      <c r="B236" s="1268"/>
      <c r="C236" s="1268"/>
      <c r="D236" s="1268"/>
      <c r="E236" s="1382"/>
      <c r="F236" s="1382"/>
      <c r="G236" s="1382"/>
      <c r="H236" s="1382"/>
      <c r="I236" s="1382"/>
      <c r="J236" s="1382"/>
      <c r="K236" s="1382"/>
      <c r="L236" s="1382"/>
    </row>
    <row r="237" spans="1:54" ht="20.100000000000001" hidden="1" customHeight="1">
      <c r="A237" s="23"/>
      <c r="B237" s="1268"/>
      <c r="C237" s="1268"/>
      <c r="D237" s="1268"/>
      <c r="E237" s="1382"/>
      <c r="F237" s="1382"/>
      <c r="G237" s="1382"/>
      <c r="H237" s="1382"/>
      <c r="I237" s="1382"/>
      <c r="J237" s="1382"/>
      <c r="K237" s="1382"/>
      <c r="L237" s="1382"/>
    </row>
    <row r="238" spans="1:54" s="12" customFormat="1" ht="20.100000000000001" hidden="1" customHeight="1">
      <c r="A238" s="20">
        <v>3.2</v>
      </c>
      <c r="B238" s="20" t="s">
        <v>46</v>
      </c>
      <c r="C238" s="90"/>
      <c r="D238" s="90"/>
      <c r="E238" s="90"/>
      <c r="F238" s="90"/>
      <c r="G238" s="39"/>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row>
    <row r="239" spans="1:54" s="12" customFormat="1" ht="20.100000000000001" hidden="1" customHeight="1">
      <c r="A239" s="20"/>
      <c r="B239" s="20"/>
      <c r="C239" s="90"/>
      <c r="D239" s="90"/>
      <c r="E239" s="90"/>
      <c r="F239" s="90"/>
      <c r="G239" s="39"/>
      <c r="K239" s="94" t="s">
        <v>83</v>
      </c>
      <c r="L239" s="95"/>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row>
    <row r="240" spans="1:54" s="12" customFormat="1" ht="20.100000000000001" hidden="1" customHeight="1">
      <c r="A240" s="20"/>
      <c r="B240" s="31" t="s">
        <v>81</v>
      </c>
      <c r="C240" s="1339" t="s">
        <v>82</v>
      </c>
      <c r="D240" s="1339"/>
      <c r="E240" s="1339"/>
      <c r="F240" s="1339"/>
      <c r="G240" s="1339"/>
      <c r="H240" s="1425" t="s">
        <v>47</v>
      </c>
      <c r="I240" s="1426"/>
      <c r="J240" s="1426"/>
      <c r="K240" s="1426"/>
      <c r="L240" s="1427"/>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row>
    <row r="241" spans="1:54" s="112" customFormat="1" ht="33" hidden="1" customHeight="1">
      <c r="A241" s="26"/>
      <c r="B241" s="81"/>
      <c r="C241" s="576" t="s">
        <v>169</v>
      </c>
      <c r="D241" s="576" t="s">
        <v>168</v>
      </c>
      <c r="E241" s="576" t="s">
        <v>167</v>
      </c>
      <c r="F241" s="576" t="s">
        <v>165</v>
      </c>
      <c r="G241" s="576" t="s">
        <v>166</v>
      </c>
      <c r="H241" s="576" t="s">
        <v>170</v>
      </c>
      <c r="I241" s="576" t="s">
        <v>171</v>
      </c>
      <c r="J241" s="576" t="s">
        <v>0</v>
      </c>
      <c r="K241" s="576" t="s">
        <v>650</v>
      </c>
      <c r="L241" s="576" t="s">
        <v>651</v>
      </c>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c r="AY241" s="111"/>
      <c r="AZ241" s="111"/>
      <c r="BA241" s="111"/>
      <c r="BB241" s="111"/>
    </row>
    <row r="242" spans="1:54" s="12" customFormat="1" ht="33" hidden="1" customHeight="1">
      <c r="A242" s="20"/>
      <c r="B242" s="81" t="s">
        <v>84</v>
      </c>
      <c r="C242" s="113"/>
      <c r="D242" s="113"/>
      <c r="E242" s="113"/>
      <c r="F242" s="113"/>
      <c r="G242" s="113"/>
      <c r="H242" s="113"/>
      <c r="I242" s="113"/>
      <c r="J242" s="113"/>
      <c r="K242" s="113"/>
      <c r="L242" s="113"/>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row>
    <row r="243" spans="1:54" s="12" customFormat="1" ht="33" hidden="1" customHeight="1">
      <c r="A243" s="20"/>
      <c r="B243" s="81" t="s">
        <v>85</v>
      </c>
      <c r="C243" s="113"/>
      <c r="D243" s="113"/>
      <c r="E243" s="113"/>
      <c r="F243" s="113"/>
      <c r="G243" s="113"/>
      <c r="H243" s="113"/>
      <c r="I243" s="113"/>
      <c r="J243" s="113"/>
      <c r="K243" s="113"/>
      <c r="L243" s="113"/>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row>
    <row r="244" spans="1:54" s="12" customFormat="1" ht="33" hidden="1" customHeight="1">
      <c r="A244" s="20"/>
      <c r="B244" s="81" t="s">
        <v>86</v>
      </c>
      <c r="C244" s="113"/>
      <c r="D244" s="113"/>
      <c r="E244" s="113"/>
      <c r="F244" s="113"/>
      <c r="G244" s="113"/>
      <c r="H244" s="113"/>
      <c r="I244" s="113"/>
      <c r="J244" s="113"/>
      <c r="K244" s="113"/>
      <c r="L244" s="113"/>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row>
    <row r="245" spans="1:54" s="12" customFormat="1" ht="33" hidden="1" customHeight="1">
      <c r="A245" s="20"/>
      <c r="B245" s="81" t="s">
        <v>87</v>
      </c>
      <c r="C245" s="113"/>
      <c r="D245" s="113"/>
      <c r="E245" s="113"/>
      <c r="F245" s="113"/>
      <c r="G245" s="113"/>
      <c r="H245" s="113"/>
      <c r="I245" s="113"/>
      <c r="J245" s="113"/>
      <c r="K245" s="113"/>
      <c r="L245" s="113"/>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row>
    <row r="246" spans="1:54" s="12" customFormat="1" ht="33" hidden="1" customHeight="1">
      <c r="A246" s="20"/>
      <c r="B246" s="81" t="s">
        <v>88</v>
      </c>
      <c r="C246" s="113"/>
      <c r="D246" s="113"/>
      <c r="E246" s="113"/>
      <c r="F246" s="113"/>
      <c r="G246" s="113"/>
      <c r="H246" s="113"/>
      <c r="I246" s="113"/>
      <c r="J246" s="113"/>
      <c r="K246" s="113"/>
      <c r="L246" s="113"/>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row>
    <row r="247" spans="1:54" s="12" customFormat="1" ht="33" hidden="1" customHeight="1">
      <c r="A247" s="20"/>
      <c r="B247" s="81" t="s">
        <v>89</v>
      </c>
      <c r="C247" s="113"/>
      <c r="D247" s="113"/>
      <c r="E247" s="113"/>
      <c r="F247" s="113"/>
      <c r="G247" s="113"/>
      <c r="H247" s="113"/>
      <c r="I247" s="113"/>
      <c r="J247" s="113"/>
      <c r="K247" s="113"/>
      <c r="L247" s="113"/>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row>
    <row r="248" spans="1:54" ht="20.100000000000001" hidden="1" customHeight="1">
      <c r="A248" s="91"/>
      <c r="B248" s="91"/>
      <c r="C248" s="92"/>
      <c r="D248" s="92"/>
      <c r="E248" s="92"/>
      <c r="F248" s="92"/>
      <c r="G248" s="39"/>
    </row>
    <row r="249" spans="1:54" ht="20.100000000000001" hidden="1" customHeight="1">
      <c r="A249" s="91"/>
      <c r="B249" s="91"/>
      <c r="C249" s="92"/>
      <c r="D249" s="92"/>
      <c r="E249" s="92"/>
      <c r="F249" s="92"/>
      <c r="G249" s="39"/>
    </row>
    <row r="250" spans="1:54" ht="24" hidden="1" customHeight="1">
      <c r="A250" s="91"/>
      <c r="B250" s="91"/>
      <c r="C250" s="92"/>
      <c r="D250" s="92"/>
      <c r="E250" s="92"/>
      <c r="F250" s="13"/>
      <c r="G250" s="40"/>
    </row>
    <row r="251" spans="1:54" ht="24" hidden="1" customHeight="1">
      <c r="A251" s="24" t="s">
        <v>7</v>
      </c>
      <c r="B251" s="1389" t="str">
        <f>B97</f>
        <v/>
      </c>
      <c r="C251" s="1389"/>
      <c r="D251" s="1389"/>
      <c r="E251" s="13"/>
      <c r="G251" s="40" t="s">
        <v>5</v>
      </c>
      <c r="H251" s="1391" t="str">
        <f>H97</f>
        <v/>
      </c>
      <c r="I251" s="1392"/>
      <c r="J251" s="1392"/>
      <c r="K251" s="1392"/>
      <c r="L251" s="1392"/>
    </row>
    <row r="252" spans="1:54" ht="24" hidden="1" customHeight="1">
      <c r="A252" s="24" t="s">
        <v>8</v>
      </c>
      <c r="B252" s="1388" t="str">
        <f>B98</f>
        <v/>
      </c>
      <c r="C252" s="1388"/>
      <c r="D252" s="1388"/>
      <c r="E252" s="13"/>
      <c r="G252" s="40" t="s">
        <v>6</v>
      </c>
      <c r="H252" s="1391" t="str">
        <f>H98</f>
        <v/>
      </c>
      <c r="I252" s="1392"/>
      <c r="J252" s="1392"/>
      <c r="K252" s="1392"/>
      <c r="L252" s="1392"/>
    </row>
    <row r="253" spans="1:54" ht="24" hidden="1" customHeight="1">
      <c r="A253" s="13"/>
      <c r="B253" s="13"/>
      <c r="C253" s="13"/>
      <c r="D253" s="13"/>
      <c r="E253" s="13"/>
      <c r="F253" s="13"/>
      <c r="G253" s="40"/>
      <c r="H253" s="13"/>
    </row>
    <row r="254" spans="1:54" hidden="1"/>
    <row r="255" spans="1:54" hidden="1"/>
  </sheetData>
  <sheetProtection algorithmName="SHA-512" hashValue="YCRXsw06v4oQP5SG1FMgaIAtNF3hzDOyjsCjU/+QfpDxN4dpXW+fo/xxnb/h/UuQuhKwCpsYQnRDlVqbOoEMOg==" saltValue="DTY6WRcHc0fZ46jkmHBPmQ==" spinCount="100000" sheet="1" objects="1" scenarios="1" formatColumns="0" formatRows="0" selectLockedCells="1"/>
  <customSheetViews>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7"/>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8"/>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9"/>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0"/>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1"/>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18"/>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19"/>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0"/>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s>
  <mergeCells count="333">
    <mergeCell ref="B43:L43"/>
    <mergeCell ref="C44:F44"/>
    <mergeCell ref="G44:H44"/>
    <mergeCell ref="I44:L44"/>
    <mergeCell ref="C45:F45"/>
    <mergeCell ref="G45:H45"/>
    <mergeCell ref="I45:L45"/>
    <mergeCell ref="C46:F46"/>
    <mergeCell ref="G46:H46"/>
    <mergeCell ref="I46:L46"/>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A3:L3"/>
    <mergeCell ref="B9:F9"/>
    <mergeCell ref="A16:L16"/>
    <mergeCell ref="B10:F10"/>
    <mergeCell ref="B11:F11"/>
    <mergeCell ref="B12:F12"/>
    <mergeCell ref="B18:L18"/>
    <mergeCell ref="A8:F8"/>
    <mergeCell ref="B19:L19"/>
    <mergeCell ref="A5:L5"/>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B199:G199"/>
    <mergeCell ref="H199:L199"/>
    <mergeCell ref="B200:G200"/>
    <mergeCell ref="H200:L200"/>
    <mergeCell ref="B201:G201"/>
    <mergeCell ref="H201:L201"/>
    <mergeCell ref="B196:L196"/>
    <mergeCell ref="B197:G197"/>
    <mergeCell ref="H197:L197"/>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B58:L58"/>
    <mergeCell ref="B59:L59"/>
    <mergeCell ref="B60:L60"/>
    <mergeCell ref="C61:F61"/>
    <mergeCell ref="G61:L61"/>
    <mergeCell ref="C62:F62"/>
    <mergeCell ref="G62:L62"/>
    <mergeCell ref="C67:F67"/>
    <mergeCell ref="G67:L67"/>
    <mergeCell ref="C63:F63"/>
    <mergeCell ref="C64:F64"/>
    <mergeCell ref="C65:F65"/>
    <mergeCell ref="C66:F66"/>
    <mergeCell ref="C68:F68"/>
    <mergeCell ref="G68:L68"/>
    <mergeCell ref="C69:F69"/>
    <mergeCell ref="G69:L69"/>
    <mergeCell ref="C70:F70"/>
    <mergeCell ref="G70:L70"/>
    <mergeCell ref="C71:F71"/>
    <mergeCell ref="G71:L71"/>
    <mergeCell ref="B94:G94"/>
    <mergeCell ref="H94:L94"/>
    <mergeCell ref="B75:L75"/>
    <mergeCell ref="I81:L81"/>
  </mergeCells>
  <phoneticPr fontId="6" type="noConversion"/>
  <conditionalFormatting sqref="A228:B253 I252:L253 C243:H253 I176:L201 I166:L173 I243:L250 A100:L124 A151:B201 C166:H201 C165:L165 C151:L163 C228:L240 C242:L242">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fitToHeight="0" orientation="portrait" r:id="rId25"/>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7" customWidth="1"/>
    <col min="3" max="3" width="19.7109375" style="17" customWidth="1"/>
    <col min="4" max="4" width="18.85546875" style="17" customWidth="1"/>
    <col min="5" max="5" width="20" style="17" customWidth="1"/>
    <col min="6" max="8" width="9.140625" style="12"/>
    <col min="9" max="16384" width="9.140625" style="13"/>
  </cols>
  <sheetData>
    <row r="1" spans="1:26">
      <c r="A1" s="9" t="str">
        <f>'Attach 3(JV)'!A1</f>
        <v>Specification No. :CC-CS/11-NER/PF-4122/3/G1</v>
      </c>
      <c r="B1" s="10"/>
      <c r="C1" s="10"/>
      <c r="D1" s="10"/>
      <c r="E1" s="11" t="str">
        <f>"Attachment-17 " &amp; 'Attach 3(JV)'!AT1</f>
        <v>Attachment-17 P1B</v>
      </c>
    </row>
    <row r="2" spans="1:26" ht="9.75" customHeight="1">
      <c r="Z2" s="533">
        <f>'Attach 3(JV)'!Z2</f>
        <v>0</v>
      </c>
    </row>
    <row r="3" spans="1:26" ht="74.45" customHeight="1">
      <c r="A3" s="1424" t="str">
        <f>'Attach 3(QR)'!A3</f>
        <v>PILE FOUNDATION PACKAGE P1B FOR BALANCE WORKS OF 400KV D/C LOWER SUBANSIRI-BISWANATH CHARIALI TL-I &amp; II UNDER NORTH EAST / NORTHERN WESTERN INTERCONNECTOR -I PROJECT</v>
      </c>
      <c r="B3" s="1424"/>
      <c r="C3" s="1424"/>
      <c r="D3" s="1424"/>
      <c r="E3" s="1424"/>
      <c r="F3" s="14"/>
      <c r="G3" s="15"/>
      <c r="H3" s="14"/>
    </row>
    <row r="4" spans="1:26" ht="10.5" customHeight="1">
      <c r="A4" s="526"/>
      <c r="H4" s="18"/>
      <c r="I4" s="2"/>
    </row>
    <row r="5" spans="1:26" ht="19.5" customHeight="1">
      <c r="A5" s="1411" t="s">
        <v>601</v>
      </c>
      <c r="B5" s="1411"/>
      <c r="C5" s="1411"/>
      <c r="D5" s="1411"/>
      <c r="E5" s="1411"/>
      <c r="F5" s="19"/>
      <c r="H5" s="18"/>
      <c r="I5" s="4"/>
    </row>
    <row r="6" spans="1:26" ht="10.5" customHeight="1">
      <c r="A6" s="527"/>
      <c r="H6" s="18"/>
      <c r="I6" s="4"/>
    </row>
    <row r="7" spans="1:26" ht="19.5" customHeight="1">
      <c r="A7" s="21" t="str">
        <f>'Attach 3(JV)'!A7</f>
        <v>Bidder’s Name and Address (Sole Bidder) :</v>
      </c>
      <c r="B7" s="527"/>
      <c r="C7" s="527"/>
      <c r="D7" s="6" t="str">
        <f>'Attach 3(JV)'!E7</f>
        <v>To:</v>
      </c>
      <c r="H7" s="18"/>
      <c r="I7" s="4"/>
    </row>
    <row r="8" spans="1:26" ht="36" customHeight="1">
      <c r="A8" s="1420"/>
      <c r="B8" s="1420"/>
      <c r="C8" s="1420"/>
      <c r="D8" s="3" t="str">
        <f>'Attach 3(JV)'!E8</f>
        <v>Contract Services</v>
      </c>
      <c r="H8" s="18"/>
      <c r="I8" s="4"/>
    </row>
    <row r="9" spans="1:26" ht="19.5" customHeight="1">
      <c r="A9" s="5" t="s">
        <v>339</v>
      </c>
      <c r="B9" s="1413" t="str">
        <f>'Attach 3(JV)'!B9</f>
        <v/>
      </c>
      <c r="C9" s="1413"/>
      <c r="D9" s="3" t="str">
        <f>'Attach 3(JV)'!E9</f>
        <v>Power Grid Corporation of India Ltd.,</v>
      </c>
      <c r="H9" s="18"/>
      <c r="I9" s="4"/>
    </row>
    <row r="10" spans="1:26" ht="19.5" customHeight="1">
      <c r="A10" s="5" t="s">
        <v>341</v>
      </c>
      <c r="B10" s="1413" t="str">
        <f>'Attach 3(JV)'!B10</f>
        <v/>
      </c>
      <c r="C10" s="1413"/>
      <c r="D10" s="3" t="str">
        <f>'Attach 3(JV)'!E10</f>
        <v>"Saudamini", Plot No. 2, Sector 29</v>
      </c>
      <c r="H10" s="18"/>
      <c r="I10" s="4"/>
    </row>
    <row r="11" spans="1:26" ht="19.5" customHeight="1">
      <c r="B11" s="1413" t="str">
        <f>'Attach 3(JV)'!B11</f>
        <v/>
      </c>
      <c r="C11" s="1413"/>
      <c r="D11" s="3" t="str">
        <f>'Attach 3(JV)'!E11</f>
        <v>Gurgaon (Haryana) - 122001</v>
      </c>
    </row>
    <row r="12" spans="1:26" ht="8.25" customHeight="1">
      <c r="A12" s="527"/>
      <c r="B12" s="1413" t="str">
        <f>'Attach 3(JV)'!B12</f>
        <v/>
      </c>
      <c r="C12" s="1413"/>
      <c r="D12" s="3"/>
    </row>
    <row r="13" spans="1:26" ht="19.5" customHeight="1">
      <c r="A13" s="17" t="s">
        <v>334</v>
      </c>
      <c r="D13" s="29"/>
    </row>
    <row r="14" spans="1:26" ht="9.9499999999999993" customHeight="1">
      <c r="A14" s="527"/>
    </row>
    <row r="15" spans="1:26" ht="119.25" customHeight="1">
      <c r="A15" s="534">
        <v>1</v>
      </c>
      <c r="B15" s="1431" t="s">
        <v>602</v>
      </c>
      <c r="C15" s="1431"/>
      <c r="D15" s="1431"/>
      <c r="E15" s="1431"/>
      <c r="F15" s="522"/>
      <c r="G15" s="522"/>
      <c r="H15" s="522"/>
    </row>
    <row r="16" spans="1:26" ht="59.25" customHeight="1">
      <c r="A16" s="534">
        <v>2</v>
      </c>
      <c r="B16" s="1431" t="s">
        <v>603</v>
      </c>
      <c r="C16" s="1431"/>
      <c r="D16" s="1431"/>
      <c r="E16" s="1431"/>
      <c r="F16" s="522"/>
      <c r="G16" s="522"/>
      <c r="H16" s="522"/>
    </row>
    <row r="17" spans="1:8" ht="12.75" customHeight="1">
      <c r="A17" s="527"/>
      <c r="B17" s="527"/>
      <c r="C17" s="527"/>
      <c r="D17" s="527"/>
      <c r="E17" s="527"/>
      <c r="F17" s="522"/>
      <c r="G17" s="522"/>
      <c r="H17" s="522"/>
    </row>
    <row r="18" spans="1:8" s="12" customFormat="1" ht="74.25" customHeight="1">
      <c r="A18" s="524" t="s">
        <v>604</v>
      </c>
      <c r="B18" s="535" t="s">
        <v>337</v>
      </c>
      <c r="C18" s="535" t="s">
        <v>605</v>
      </c>
      <c r="D18" s="524" t="s">
        <v>606</v>
      </c>
      <c r="E18" s="524" t="s">
        <v>607</v>
      </c>
      <c r="G18" s="522"/>
      <c r="H18" s="522"/>
    </row>
    <row r="19" spans="1:8">
      <c r="A19" s="538"/>
      <c r="B19" s="532"/>
      <c r="C19" s="532"/>
      <c r="D19" s="523"/>
      <c r="E19" s="523"/>
      <c r="F19" s="522"/>
      <c r="G19" s="522"/>
      <c r="H19" s="522"/>
    </row>
    <row r="20" spans="1:8">
      <c r="A20" s="538"/>
      <c r="B20" s="532"/>
      <c r="C20" s="532"/>
      <c r="D20" s="523"/>
      <c r="E20" s="523"/>
      <c r="F20" s="522"/>
      <c r="G20" s="522"/>
      <c r="H20" s="522"/>
    </row>
    <row r="21" spans="1:8">
      <c r="A21" s="538"/>
      <c r="B21" s="532"/>
      <c r="C21" s="532"/>
      <c r="D21" s="523"/>
      <c r="E21" s="523"/>
      <c r="F21" s="522"/>
      <c r="G21" s="522"/>
      <c r="H21" s="522"/>
    </row>
    <row r="22" spans="1:8">
      <c r="A22" s="538"/>
      <c r="B22" s="532"/>
      <c r="C22" s="532"/>
      <c r="D22" s="523"/>
      <c r="E22" s="523"/>
      <c r="F22" s="522"/>
      <c r="G22" s="522"/>
      <c r="H22" s="522"/>
    </row>
    <row r="23" spans="1:8">
      <c r="A23" s="538"/>
      <c r="B23" s="532"/>
      <c r="C23" s="532"/>
      <c r="D23" s="523"/>
      <c r="E23" s="523"/>
      <c r="F23" s="522"/>
      <c r="G23" s="522"/>
      <c r="H23" s="522"/>
    </row>
    <row r="24" spans="1:8">
      <c r="A24" s="538"/>
      <c r="B24" s="532"/>
      <c r="C24" s="532"/>
      <c r="D24" s="523"/>
      <c r="E24" s="523"/>
      <c r="F24" s="522"/>
      <c r="G24" s="522"/>
      <c r="H24" s="522"/>
    </row>
    <row r="25" spans="1:8" ht="9" customHeight="1">
      <c r="A25" s="530"/>
      <c r="B25" s="531"/>
      <c r="C25" s="531"/>
      <c r="D25" s="539"/>
      <c r="E25" s="539"/>
      <c r="F25" s="529"/>
      <c r="G25" s="529"/>
      <c r="H25" s="529"/>
    </row>
    <row r="26" spans="1:8" ht="9" customHeight="1">
      <c r="A26" s="530"/>
      <c r="B26" s="531"/>
      <c r="C26" s="531"/>
      <c r="D26" s="539"/>
      <c r="E26" s="539"/>
      <c r="F26" s="529"/>
      <c r="G26" s="529"/>
      <c r="H26" s="529"/>
    </row>
    <row r="27" spans="1:8" ht="49.5" customHeight="1">
      <c r="A27" s="1434" t="s">
        <v>608</v>
      </c>
      <c r="B27" s="1434"/>
      <c r="C27" s="1434"/>
      <c r="D27" s="1434"/>
      <c r="E27" s="1434"/>
      <c r="F27" s="522"/>
      <c r="G27" s="522"/>
      <c r="H27" s="522"/>
    </row>
    <row r="28" spans="1:8">
      <c r="C28" s="25"/>
    </row>
    <row r="29" spans="1:8">
      <c r="A29" s="528" t="s">
        <v>7</v>
      </c>
      <c r="B29" s="51" t="str">
        <f>'Attach 3(JV)'!B24</f>
        <v/>
      </c>
      <c r="C29" s="25" t="s">
        <v>5</v>
      </c>
      <c r="D29" s="181" t="str">
        <f>'Attach 3(JV)'!E24</f>
        <v/>
      </c>
    </row>
    <row r="30" spans="1:8">
      <c r="A30" s="528" t="s">
        <v>8</v>
      </c>
      <c r="B30" s="181" t="str">
        <f>'Attach 3(JV)'!B25</f>
        <v/>
      </c>
      <c r="C30" s="25" t="s">
        <v>6</v>
      </c>
      <c r="D30" s="181" t="str">
        <f>'Attach 3(JV)'!E25</f>
        <v/>
      </c>
    </row>
    <row r="31" spans="1:8">
      <c r="B31" s="27"/>
      <c r="C31" s="25"/>
      <c r="D31" s="25"/>
      <c r="E31" s="27"/>
    </row>
    <row r="32" spans="1:8" hidden="1">
      <c r="A32" s="9" t="str">
        <f>A1</f>
        <v>Specification No. :CC-CS/11-NER/PF-4122/3/G1</v>
      </c>
      <c r="B32" s="10"/>
      <c r="C32" s="10"/>
      <c r="D32" s="10"/>
      <c r="E32" s="11" t="str">
        <f>E1</f>
        <v>Attachment-17 P1B</v>
      </c>
    </row>
    <row r="33" spans="1:8" hidden="1"/>
    <row r="34" spans="1:8" ht="15" hidden="1">
      <c r="A34" s="1433" t="str">
        <f>A3</f>
        <v>PILE FOUNDATION PACKAGE P1B FOR BALANCE WORKS OF 400KV D/C LOWER SUBANSIRI-BISWANATH CHARIALI TL-I &amp; II UNDER NORTH EAST / NORTHERN WESTERN INTERCONNECTOR -I PROJECT</v>
      </c>
      <c r="B34" s="1433"/>
      <c r="C34" s="1433"/>
      <c r="D34" s="1433"/>
      <c r="E34" s="1433"/>
    </row>
    <row r="35" spans="1:8" hidden="1">
      <c r="A35" s="526"/>
    </row>
    <row r="36" spans="1:8" ht="15" hidden="1">
      <c r="A36" s="1411" t="s">
        <v>371</v>
      </c>
      <c r="B36" s="1411"/>
      <c r="C36" s="1411"/>
      <c r="D36" s="1411"/>
      <c r="E36" s="1411"/>
      <c r="F36" s="13"/>
      <c r="G36" s="13"/>
      <c r="H36" s="13"/>
    </row>
    <row r="37" spans="1:8" hidden="1">
      <c r="A37" s="527"/>
      <c r="F37" s="13"/>
      <c r="G37" s="13"/>
      <c r="H37" s="13"/>
    </row>
    <row r="38" spans="1:8" hidden="1">
      <c r="A38" s="21" t="str">
        <f>'Attach 3(JV)'!A15</f>
        <v>Name(s) and Addresse(s) of other partner(s)</v>
      </c>
      <c r="B38" s="527"/>
      <c r="C38" s="527"/>
      <c r="D38" s="6" t="str">
        <f>D7</f>
        <v>To:</v>
      </c>
      <c r="F38" s="13"/>
      <c r="G38" s="13"/>
      <c r="H38" s="13"/>
    </row>
    <row r="39" spans="1:8" hidden="1">
      <c r="A39" s="21" t="str">
        <f>'Attach 3(JV)'!B16</f>
        <v/>
      </c>
      <c r="B39" s="527"/>
      <c r="C39" s="527"/>
      <c r="D39" s="3" t="str">
        <f>D8</f>
        <v>Contract Services</v>
      </c>
      <c r="F39" s="13"/>
      <c r="G39" s="13"/>
      <c r="H39" s="13"/>
    </row>
    <row r="40" spans="1:8" hidden="1">
      <c r="A40" s="5" t="s">
        <v>339</v>
      </c>
      <c r="B40" s="1413" t="str">
        <f>'Attach 3(JV)'!B17:D17</f>
        <v/>
      </c>
      <c r="C40" s="1413"/>
      <c r="D40" s="3" t="str">
        <f>D9</f>
        <v>Power Grid Corporation of India Ltd.,</v>
      </c>
      <c r="F40" s="13"/>
      <c r="G40" s="13"/>
      <c r="H40" s="13"/>
    </row>
    <row r="41" spans="1:8" hidden="1">
      <c r="A41" s="5" t="s">
        <v>341</v>
      </c>
      <c r="B41" s="1413" t="str">
        <f>'Attach 3(JV)'!B18:D18</f>
        <v/>
      </c>
      <c r="C41" s="1413"/>
      <c r="D41" s="3" t="str">
        <f>D10</f>
        <v>"Saudamini", Plot No. 2, Sector 29</v>
      </c>
      <c r="F41" s="13"/>
      <c r="G41" s="13"/>
      <c r="H41" s="13"/>
    </row>
    <row r="42" spans="1:8" hidden="1">
      <c r="B42" s="1413" t="str">
        <f>'Attach 3(JV)'!B19:D19</f>
        <v/>
      </c>
      <c r="C42" s="1413"/>
      <c r="D42" s="3" t="str">
        <f>D11</f>
        <v>Gurgaon (Haryana) - 122001</v>
      </c>
      <c r="F42" s="13"/>
      <c r="G42" s="13"/>
      <c r="H42" s="13"/>
    </row>
    <row r="43" spans="1:8" hidden="1">
      <c r="A43" s="527"/>
      <c r="B43" s="1413" t="str">
        <f>'Attach 3(JV)'!B20:D20</f>
        <v/>
      </c>
      <c r="C43" s="1413"/>
      <c r="D43" s="3"/>
      <c r="F43" s="13"/>
      <c r="G43" s="13"/>
      <c r="H43" s="13"/>
    </row>
    <row r="44" spans="1:8" hidden="1">
      <c r="A44" s="17" t="s">
        <v>334</v>
      </c>
      <c r="D44" s="29"/>
      <c r="F44" s="13"/>
      <c r="G44" s="13"/>
      <c r="H44" s="13"/>
    </row>
    <row r="45" spans="1:8" hidden="1">
      <c r="A45" s="527"/>
      <c r="F45" s="13"/>
      <c r="G45" s="13"/>
      <c r="H45" s="13"/>
    </row>
    <row r="46" spans="1:8" hidden="1">
      <c r="A46" s="1432" t="s">
        <v>372</v>
      </c>
      <c r="B46" s="1432"/>
      <c r="C46" s="1432"/>
      <c r="D46" s="1432"/>
      <c r="E46" s="1432"/>
      <c r="F46" s="13"/>
      <c r="G46" s="13"/>
      <c r="H46" s="13"/>
    </row>
    <row r="47" spans="1:8" hidden="1">
      <c r="A47" s="527"/>
      <c r="B47" s="527"/>
      <c r="C47" s="527"/>
      <c r="D47" s="527"/>
      <c r="E47" s="527"/>
      <c r="F47" s="13"/>
      <c r="G47" s="13"/>
      <c r="H47" s="13"/>
    </row>
    <row r="48" spans="1:8" ht="66" hidden="1">
      <c r="A48" s="524" t="s">
        <v>337</v>
      </c>
      <c r="B48" s="1339" t="s">
        <v>76</v>
      </c>
      <c r="C48" s="1339"/>
      <c r="D48" s="524" t="s">
        <v>77</v>
      </c>
      <c r="E48" s="524" t="s">
        <v>78</v>
      </c>
      <c r="F48" s="13"/>
      <c r="G48" s="13"/>
      <c r="H48" s="13"/>
    </row>
    <row r="49" spans="1:8" hidden="1">
      <c r="A49" s="525">
        <v>1</v>
      </c>
      <c r="B49" s="1430"/>
      <c r="C49" s="1430"/>
      <c r="D49" s="536"/>
      <c r="E49" s="536"/>
      <c r="F49" s="13"/>
      <c r="G49" s="13"/>
      <c r="H49" s="13"/>
    </row>
    <row r="50" spans="1:8" hidden="1">
      <c r="A50" s="525">
        <v>2</v>
      </c>
      <c r="B50" s="1430"/>
      <c r="C50" s="1430"/>
      <c r="D50" s="536"/>
      <c r="E50" s="536"/>
      <c r="F50" s="13"/>
      <c r="G50" s="13"/>
      <c r="H50" s="13"/>
    </row>
    <row r="51" spans="1:8" hidden="1">
      <c r="A51" s="525">
        <v>3</v>
      </c>
      <c r="B51" s="1430"/>
      <c r="C51" s="1430"/>
      <c r="D51" s="536"/>
      <c r="E51" s="536"/>
      <c r="F51" s="13"/>
      <c r="G51" s="13"/>
      <c r="H51" s="13"/>
    </row>
    <row r="52" spans="1:8" hidden="1">
      <c r="A52" s="525">
        <v>4</v>
      </c>
      <c r="B52" s="1430"/>
      <c r="C52" s="1430"/>
      <c r="D52" s="536"/>
      <c r="E52" s="536"/>
      <c r="F52" s="13"/>
      <c r="G52" s="13"/>
      <c r="H52" s="13"/>
    </row>
    <row r="53" spans="1:8" hidden="1">
      <c r="A53" s="525">
        <v>5</v>
      </c>
      <c r="B53" s="1430"/>
      <c r="C53" s="1430"/>
      <c r="D53" s="536"/>
      <c r="E53" s="536"/>
      <c r="F53" s="13"/>
      <c r="G53" s="13"/>
      <c r="H53" s="13"/>
    </row>
    <row r="54" spans="1:8" hidden="1">
      <c r="A54" s="525">
        <v>6</v>
      </c>
      <c r="B54" s="1430"/>
      <c r="C54" s="1430"/>
      <c r="D54" s="536"/>
      <c r="E54" s="536"/>
      <c r="F54" s="13"/>
      <c r="G54" s="13"/>
      <c r="H54" s="13"/>
    </row>
    <row r="55" spans="1:8" hidden="1">
      <c r="A55" s="527"/>
      <c r="B55" s="527"/>
      <c r="C55" s="527"/>
      <c r="D55" s="527"/>
      <c r="E55" s="527"/>
      <c r="F55" s="13"/>
      <c r="G55" s="13"/>
      <c r="H55" s="13"/>
    </row>
    <row r="56" spans="1:8" ht="15" hidden="1">
      <c r="A56" s="537"/>
      <c r="B56" s="537"/>
      <c r="C56" s="537"/>
      <c r="D56" s="537"/>
      <c r="E56" s="537"/>
      <c r="F56" s="13"/>
      <c r="G56" s="13"/>
      <c r="H56" s="13"/>
    </row>
    <row r="57" spans="1:8" ht="15" hidden="1">
      <c r="A57" s="537" t="s">
        <v>7</v>
      </c>
      <c r="B57" s="51" t="str">
        <f>B29</f>
        <v/>
      </c>
      <c r="C57" s="537" t="s">
        <v>5</v>
      </c>
      <c r="D57" s="537" t="str">
        <f>D29</f>
        <v/>
      </c>
      <c r="E57" s="537"/>
      <c r="F57" s="13"/>
      <c r="G57" s="13"/>
      <c r="H57" s="13"/>
    </row>
    <row r="58" spans="1:8" ht="15" hidden="1">
      <c r="A58" s="537" t="s">
        <v>8</v>
      </c>
      <c r="B58" s="537" t="str">
        <f>B30</f>
        <v/>
      </c>
      <c r="C58" s="537" t="s">
        <v>6</v>
      </c>
      <c r="D58" s="537" t="str">
        <f>D30</f>
        <v/>
      </c>
      <c r="E58" s="537"/>
      <c r="F58" s="13"/>
      <c r="G58" s="13"/>
      <c r="H58" s="13"/>
    </row>
    <row r="59" spans="1:8" ht="15" hidden="1">
      <c r="A59" s="537"/>
      <c r="B59" s="537"/>
      <c r="C59" s="537"/>
      <c r="D59" s="537"/>
      <c r="E59" s="537"/>
      <c r="F59" s="13"/>
      <c r="G59" s="13"/>
      <c r="H59" s="13"/>
    </row>
    <row r="60" spans="1:8" hidden="1">
      <c r="A60" s="9" t="str">
        <f>A32</f>
        <v>Specification No. :CC-CS/11-NER/PF-4122/3/G1</v>
      </c>
      <c r="B60" s="10"/>
      <c r="C60" s="10"/>
      <c r="D60" s="10"/>
      <c r="E60" s="11" t="str">
        <f>E32</f>
        <v>Attachment-17 P1B</v>
      </c>
      <c r="F60" s="13"/>
      <c r="G60" s="13"/>
      <c r="H60" s="13"/>
    </row>
    <row r="61" spans="1:8" hidden="1">
      <c r="F61" s="13"/>
      <c r="G61" s="13"/>
      <c r="H61" s="13"/>
    </row>
    <row r="62" spans="1:8" ht="15" hidden="1">
      <c r="A62" s="1433" t="str">
        <f>A34</f>
        <v>PILE FOUNDATION PACKAGE P1B FOR BALANCE WORKS OF 400KV D/C LOWER SUBANSIRI-BISWANATH CHARIALI TL-I &amp; II UNDER NORTH EAST / NORTHERN WESTERN INTERCONNECTOR -I PROJECT</v>
      </c>
      <c r="B62" s="1433"/>
      <c r="C62" s="1433"/>
      <c r="D62" s="1433"/>
      <c r="E62" s="1433"/>
      <c r="F62" s="13"/>
      <c r="G62" s="13"/>
      <c r="H62" s="13"/>
    </row>
    <row r="63" spans="1:8" hidden="1">
      <c r="A63" s="526"/>
      <c r="F63" s="13"/>
      <c r="G63" s="13"/>
      <c r="H63" s="13"/>
    </row>
    <row r="64" spans="1:8" ht="15" hidden="1">
      <c r="A64" s="1411" t="s">
        <v>371</v>
      </c>
      <c r="B64" s="1411"/>
      <c r="C64" s="1411"/>
      <c r="D64" s="1411"/>
      <c r="E64" s="1411"/>
      <c r="F64" s="13"/>
      <c r="G64" s="13"/>
      <c r="H64" s="13"/>
    </row>
    <row r="65" spans="1:8" hidden="1">
      <c r="A65" s="527"/>
      <c r="F65" s="13"/>
      <c r="G65" s="13"/>
      <c r="H65" s="13"/>
    </row>
    <row r="66" spans="1:8" hidden="1">
      <c r="A66" s="21" t="str">
        <f>'Attach 3(JV)'!A15</f>
        <v>Name(s) and Addresse(s) of other partner(s)</v>
      </c>
      <c r="B66" s="527"/>
      <c r="C66" s="527"/>
      <c r="D66" s="6" t="str">
        <f>D7</f>
        <v>To:</v>
      </c>
      <c r="F66" s="13"/>
      <c r="G66" s="13"/>
      <c r="H66" s="13"/>
    </row>
    <row r="67" spans="1:8" hidden="1">
      <c r="A67" s="21" t="str">
        <f>'Attach 3(JV)'!E16</f>
        <v/>
      </c>
      <c r="B67" s="527"/>
      <c r="C67" s="527"/>
      <c r="D67" s="3" t="str">
        <f>D8</f>
        <v>Contract Services</v>
      </c>
      <c r="F67" s="13"/>
      <c r="G67" s="13"/>
      <c r="H67" s="13"/>
    </row>
    <row r="68" spans="1:8" hidden="1">
      <c r="A68" s="5" t="s">
        <v>339</v>
      </c>
      <c r="B68" s="1413" t="str">
        <f>'Attach 3(JV)'!E17</f>
        <v/>
      </c>
      <c r="C68" s="1413"/>
      <c r="D68" s="3" t="str">
        <f>D9</f>
        <v>Power Grid Corporation of India Ltd.,</v>
      </c>
      <c r="F68" s="13"/>
      <c r="G68" s="13"/>
      <c r="H68" s="13"/>
    </row>
    <row r="69" spans="1:8" hidden="1">
      <c r="A69" s="5" t="s">
        <v>341</v>
      </c>
      <c r="B69" s="1413" t="str">
        <f>'Attach 3(JV)'!E18</f>
        <v/>
      </c>
      <c r="C69" s="1413"/>
      <c r="D69" s="3" t="str">
        <f>D10</f>
        <v>"Saudamini", Plot No. 2, Sector 29</v>
      </c>
      <c r="F69" s="13"/>
      <c r="G69" s="13"/>
      <c r="H69" s="13"/>
    </row>
    <row r="70" spans="1:8" hidden="1">
      <c r="B70" s="1413" t="str">
        <f>'Attach 3(JV)'!E19</f>
        <v/>
      </c>
      <c r="C70" s="1413"/>
      <c r="D70" s="3" t="str">
        <f>D11</f>
        <v>Gurgaon (Haryana) - 122001</v>
      </c>
      <c r="F70" s="13"/>
      <c r="G70" s="13"/>
      <c r="H70" s="13"/>
    </row>
    <row r="71" spans="1:8" hidden="1">
      <c r="A71" s="527"/>
      <c r="B71" s="1413" t="str">
        <f>'Attach 3(JV)'!E20</f>
        <v/>
      </c>
      <c r="C71" s="1413"/>
      <c r="D71" s="3"/>
      <c r="F71" s="13"/>
      <c r="G71" s="13"/>
      <c r="H71" s="13"/>
    </row>
    <row r="72" spans="1:8" hidden="1">
      <c r="A72" s="17" t="s">
        <v>334</v>
      </c>
      <c r="D72" s="29"/>
      <c r="F72" s="13"/>
      <c r="G72" s="13"/>
      <c r="H72" s="13"/>
    </row>
    <row r="73" spans="1:8" hidden="1">
      <c r="A73" s="527"/>
      <c r="F73" s="13"/>
      <c r="G73" s="13"/>
      <c r="H73" s="13"/>
    </row>
    <row r="74" spans="1:8" hidden="1">
      <c r="A74" s="1432" t="s">
        <v>372</v>
      </c>
      <c r="B74" s="1432"/>
      <c r="C74" s="1432"/>
      <c r="D74" s="1432"/>
      <c r="E74" s="1432"/>
      <c r="F74" s="13"/>
      <c r="G74" s="13"/>
      <c r="H74" s="13"/>
    </row>
    <row r="75" spans="1:8" hidden="1">
      <c r="A75" s="527"/>
      <c r="B75" s="527"/>
      <c r="C75" s="527"/>
      <c r="D75" s="527"/>
      <c r="E75" s="527"/>
      <c r="F75" s="13"/>
      <c r="G75" s="13"/>
      <c r="H75" s="13"/>
    </row>
    <row r="76" spans="1:8" ht="66" hidden="1">
      <c r="A76" s="524" t="s">
        <v>337</v>
      </c>
      <c r="B76" s="1339" t="s">
        <v>76</v>
      </c>
      <c r="C76" s="1339"/>
      <c r="D76" s="524" t="s">
        <v>77</v>
      </c>
      <c r="E76" s="524" t="s">
        <v>78</v>
      </c>
      <c r="F76" s="13"/>
      <c r="G76" s="13"/>
      <c r="H76" s="13"/>
    </row>
    <row r="77" spans="1:8" hidden="1">
      <c r="A77" s="525">
        <v>1</v>
      </c>
      <c r="B77" s="1430"/>
      <c r="C77" s="1430"/>
      <c r="D77" s="536"/>
      <c r="E77" s="536"/>
      <c r="F77" s="13"/>
      <c r="G77" s="13"/>
      <c r="H77" s="13"/>
    </row>
    <row r="78" spans="1:8" hidden="1">
      <c r="A78" s="525">
        <v>2</v>
      </c>
      <c r="B78" s="1430"/>
      <c r="C78" s="1430"/>
      <c r="D78" s="536"/>
      <c r="E78" s="536"/>
      <c r="F78" s="13"/>
      <c r="G78" s="13"/>
      <c r="H78" s="13"/>
    </row>
    <row r="79" spans="1:8" hidden="1">
      <c r="A79" s="525">
        <v>3</v>
      </c>
      <c r="B79" s="1430"/>
      <c r="C79" s="1430"/>
      <c r="D79" s="536"/>
      <c r="E79" s="536"/>
      <c r="F79" s="13"/>
      <c r="G79" s="13"/>
      <c r="H79" s="13"/>
    </row>
    <row r="80" spans="1:8" hidden="1">
      <c r="A80" s="525">
        <v>4</v>
      </c>
      <c r="B80" s="1430"/>
      <c r="C80" s="1430"/>
      <c r="D80" s="536"/>
      <c r="E80" s="536"/>
      <c r="F80" s="13"/>
      <c r="G80" s="13"/>
      <c r="H80" s="13"/>
    </row>
    <row r="81" spans="1:8" hidden="1">
      <c r="A81" s="525">
        <v>5</v>
      </c>
      <c r="B81" s="1430"/>
      <c r="C81" s="1430"/>
      <c r="D81" s="536"/>
      <c r="E81" s="536"/>
      <c r="F81" s="13"/>
      <c r="G81" s="13"/>
      <c r="H81" s="13"/>
    </row>
    <row r="82" spans="1:8" hidden="1">
      <c r="A82" s="525">
        <v>6</v>
      </c>
      <c r="B82" s="1430"/>
      <c r="C82" s="1430"/>
      <c r="D82" s="536"/>
      <c r="E82" s="536"/>
      <c r="F82" s="13"/>
      <c r="G82" s="13"/>
      <c r="H82" s="13"/>
    </row>
    <row r="83" spans="1:8" hidden="1">
      <c r="A83" s="527"/>
      <c r="B83" s="527"/>
      <c r="C83" s="527"/>
      <c r="D83" s="527"/>
      <c r="E83" s="527"/>
      <c r="F83" s="13"/>
      <c r="G83" s="13"/>
      <c r="H83" s="13"/>
    </row>
    <row r="84" spans="1:8" ht="15" hidden="1">
      <c r="A84" s="537"/>
      <c r="B84" s="537"/>
      <c r="C84" s="537"/>
      <c r="D84" s="537"/>
      <c r="E84" s="537"/>
      <c r="F84" s="13"/>
      <c r="G84" s="13"/>
      <c r="H84" s="13"/>
    </row>
    <row r="85" spans="1:8" ht="15" hidden="1">
      <c r="A85" s="537" t="s">
        <v>7</v>
      </c>
      <c r="B85" s="51" t="str">
        <f>B57</f>
        <v/>
      </c>
      <c r="C85" s="537" t="s">
        <v>5</v>
      </c>
      <c r="D85" s="537" t="str">
        <f>D57</f>
        <v/>
      </c>
      <c r="E85" s="537"/>
      <c r="F85" s="13"/>
      <c r="G85" s="13"/>
      <c r="H85" s="13"/>
    </row>
    <row r="86" spans="1:8" ht="15" hidden="1">
      <c r="A86" s="537" t="s">
        <v>8</v>
      </c>
      <c r="B86" s="537" t="str">
        <f>B58</f>
        <v/>
      </c>
      <c r="C86" s="537" t="s">
        <v>6</v>
      </c>
      <c r="D86" s="537" t="str">
        <f>D58</f>
        <v/>
      </c>
      <c r="E86" s="537"/>
      <c r="F86" s="13"/>
      <c r="G86" s="13"/>
      <c r="H86" s="13"/>
    </row>
    <row r="87" spans="1:8" ht="15" hidden="1">
      <c r="A87" s="537"/>
      <c r="B87" s="537"/>
      <c r="C87" s="537"/>
      <c r="D87" s="537"/>
      <c r="E87" s="537"/>
      <c r="F87" s="13"/>
      <c r="G87" s="13"/>
      <c r="H87" s="13"/>
    </row>
    <row r="88" spans="1:8" hidden="1">
      <c r="A88" s="47"/>
      <c r="B88" s="47"/>
      <c r="C88" s="47"/>
      <c r="D88" s="47"/>
      <c r="E88" s="47"/>
      <c r="F88" s="13"/>
      <c r="G88" s="13"/>
      <c r="H88" s="1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1"/>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2"/>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3"/>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4"/>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5"/>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6"/>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7"/>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8"/>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9"/>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10"/>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11"/>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12"/>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13"/>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14"/>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15"/>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16"/>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17"/>
    </customSheetView>
  </customSheetViews>
  <mergeCells count="38">
    <mergeCell ref="B11:C11"/>
    <mergeCell ref="A27:E27"/>
    <mergeCell ref="A3:E3"/>
    <mergeCell ref="A5:E5"/>
    <mergeCell ref="A8:C8"/>
    <mergeCell ref="B9:C9"/>
    <mergeCell ref="B10:C10"/>
    <mergeCell ref="B49:C49"/>
    <mergeCell ref="A34:E34"/>
    <mergeCell ref="A36:E36"/>
    <mergeCell ref="B40:C40"/>
    <mergeCell ref="B12:C12"/>
    <mergeCell ref="B41:C41"/>
    <mergeCell ref="B42:C42"/>
    <mergeCell ref="B43:C43"/>
    <mergeCell ref="A46:E46"/>
    <mergeCell ref="B48:C48"/>
    <mergeCell ref="B51:C51"/>
    <mergeCell ref="B52:C52"/>
    <mergeCell ref="B53:C53"/>
    <mergeCell ref="B54:C54"/>
    <mergeCell ref="A62:E62"/>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s>
  <conditionalFormatting sqref="B58:B59 A32:A59 C32:E59 B32:B56 A84:A88 C84:E88 B84 B86:B88">
    <cfRule type="expression" dxfId="12" priority="1" stopIfTrue="1">
      <formula>$Z$2&lt;1</formula>
    </cfRule>
  </conditionalFormatting>
  <conditionalFormatting sqref="A60:E83">
    <cfRule type="expression" dxfId="11" priority="2" stopIfTrue="1">
      <formula>$Z$2&lt;2</formula>
    </cfRule>
  </conditionalFormatting>
  <pageMargins left="0.7" right="0.7" top="0.75" bottom="0.75" header="0.3" footer="0.3"/>
  <pageSetup paperSize="9" fitToHeight="0" orientation="portrait" r:id="rId18"/>
  <drawing r:id="rId1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209"/>
  <sheetViews>
    <sheetView view="pageBreakPreview" zoomScale="90" zoomScaleNormal="100" zoomScaleSheetLayoutView="90" workbookViewId="0">
      <selection activeCell="A19" sqref="A19:E25"/>
    </sheetView>
  </sheetViews>
  <sheetFormatPr defaultRowHeight="16.5"/>
  <cols>
    <col min="1" max="2" width="16.28515625" style="811" customWidth="1"/>
    <col min="3" max="3" width="19.7109375" style="811" customWidth="1"/>
    <col min="4" max="4" width="22.7109375" style="811" customWidth="1"/>
    <col min="5" max="5" width="28.42578125" style="811" customWidth="1"/>
    <col min="6" max="8" width="9.140625" style="809"/>
    <col min="9" max="256" width="9.140625" style="810"/>
    <col min="257" max="258" width="16.28515625" style="810" customWidth="1"/>
    <col min="259" max="259" width="19.7109375" style="810" customWidth="1"/>
    <col min="260" max="260" width="22.7109375" style="810" customWidth="1"/>
    <col min="261" max="261" width="28.42578125" style="810" customWidth="1"/>
    <col min="262" max="512" width="9.140625" style="810"/>
    <col min="513" max="514" width="16.28515625" style="810" customWidth="1"/>
    <col min="515" max="515" width="19.7109375" style="810" customWidth="1"/>
    <col min="516" max="516" width="22.7109375" style="810" customWidth="1"/>
    <col min="517" max="517" width="28.42578125" style="810" customWidth="1"/>
    <col min="518" max="768" width="9.140625" style="810"/>
    <col min="769" max="770" width="16.28515625" style="810" customWidth="1"/>
    <col min="771" max="771" width="19.7109375" style="810" customWidth="1"/>
    <col min="772" max="772" width="22.7109375" style="810" customWidth="1"/>
    <col min="773" max="773" width="28.42578125" style="810" customWidth="1"/>
    <col min="774" max="1024" width="9.140625" style="810"/>
    <col min="1025" max="1026" width="16.28515625" style="810" customWidth="1"/>
    <col min="1027" max="1027" width="19.7109375" style="810" customWidth="1"/>
    <col min="1028" max="1028" width="22.7109375" style="810" customWidth="1"/>
    <col min="1029" max="1029" width="28.42578125" style="810" customWidth="1"/>
    <col min="1030" max="1280" width="9.140625" style="810"/>
    <col min="1281" max="1282" width="16.28515625" style="810" customWidth="1"/>
    <col min="1283" max="1283" width="19.7109375" style="810" customWidth="1"/>
    <col min="1284" max="1284" width="22.7109375" style="810" customWidth="1"/>
    <col min="1285" max="1285" width="28.42578125" style="810" customWidth="1"/>
    <col min="1286" max="1536" width="9.140625" style="810"/>
    <col min="1537" max="1538" width="16.28515625" style="810" customWidth="1"/>
    <col min="1539" max="1539" width="19.7109375" style="810" customWidth="1"/>
    <col min="1540" max="1540" width="22.7109375" style="810" customWidth="1"/>
    <col min="1541" max="1541" width="28.42578125" style="810" customWidth="1"/>
    <col min="1542" max="1792" width="9.140625" style="810"/>
    <col min="1793" max="1794" width="16.28515625" style="810" customWidth="1"/>
    <col min="1795" max="1795" width="19.7109375" style="810" customWidth="1"/>
    <col min="1796" max="1796" width="22.7109375" style="810" customWidth="1"/>
    <col min="1797" max="1797" width="28.42578125" style="810" customWidth="1"/>
    <col min="1798" max="2048" width="9.140625" style="810"/>
    <col min="2049" max="2050" width="16.28515625" style="810" customWidth="1"/>
    <col min="2051" max="2051" width="19.7109375" style="810" customWidth="1"/>
    <col min="2052" max="2052" width="22.7109375" style="810" customWidth="1"/>
    <col min="2053" max="2053" width="28.42578125" style="810" customWidth="1"/>
    <col min="2054" max="2304" width="9.140625" style="810"/>
    <col min="2305" max="2306" width="16.28515625" style="810" customWidth="1"/>
    <col min="2307" max="2307" width="19.7109375" style="810" customWidth="1"/>
    <col min="2308" max="2308" width="22.7109375" style="810" customWidth="1"/>
    <col min="2309" max="2309" width="28.42578125" style="810" customWidth="1"/>
    <col min="2310" max="2560" width="9.140625" style="810"/>
    <col min="2561" max="2562" width="16.28515625" style="810" customWidth="1"/>
    <col min="2563" max="2563" width="19.7109375" style="810" customWidth="1"/>
    <col min="2564" max="2564" width="22.7109375" style="810" customWidth="1"/>
    <col min="2565" max="2565" width="28.42578125" style="810" customWidth="1"/>
    <col min="2566" max="2816" width="9.140625" style="810"/>
    <col min="2817" max="2818" width="16.28515625" style="810" customWidth="1"/>
    <col min="2819" max="2819" width="19.7109375" style="810" customWidth="1"/>
    <col min="2820" max="2820" width="22.7109375" style="810" customWidth="1"/>
    <col min="2821" max="2821" width="28.42578125" style="810" customWidth="1"/>
    <col min="2822" max="3072" width="9.140625" style="810"/>
    <col min="3073" max="3074" width="16.28515625" style="810" customWidth="1"/>
    <col min="3075" max="3075" width="19.7109375" style="810" customWidth="1"/>
    <col min="3076" max="3076" width="22.7109375" style="810" customWidth="1"/>
    <col min="3077" max="3077" width="28.42578125" style="810" customWidth="1"/>
    <col min="3078" max="3328" width="9.140625" style="810"/>
    <col min="3329" max="3330" width="16.28515625" style="810" customWidth="1"/>
    <col min="3331" max="3331" width="19.7109375" style="810" customWidth="1"/>
    <col min="3332" max="3332" width="22.7109375" style="810" customWidth="1"/>
    <col min="3333" max="3333" width="28.42578125" style="810" customWidth="1"/>
    <col min="3334" max="3584" width="9.140625" style="810"/>
    <col min="3585" max="3586" width="16.28515625" style="810" customWidth="1"/>
    <col min="3587" max="3587" width="19.7109375" style="810" customWidth="1"/>
    <col min="3588" max="3588" width="22.7109375" style="810" customWidth="1"/>
    <col min="3589" max="3589" width="28.42578125" style="810" customWidth="1"/>
    <col min="3590" max="3840" width="9.140625" style="810"/>
    <col min="3841" max="3842" width="16.28515625" style="810" customWidth="1"/>
    <col min="3843" max="3843" width="19.7109375" style="810" customWidth="1"/>
    <col min="3844" max="3844" width="22.7109375" style="810" customWidth="1"/>
    <col min="3845" max="3845" width="28.42578125" style="810" customWidth="1"/>
    <col min="3846" max="4096" width="9.140625" style="810"/>
    <col min="4097" max="4098" width="16.28515625" style="810" customWidth="1"/>
    <col min="4099" max="4099" width="19.7109375" style="810" customWidth="1"/>
    <col min="4100" max="4100" width="22.7109375" style="810" customWidth="1"/>
    <col min="4101" max="4101" width="28.42578125" style="810" customWidth="1"/>
    <col min="4102" max="4352" width="9.140625" style="810"/>
    <col min="4353" max="4354" width="16.28515625" style="810" customWidth="1"/>
    <col min="4355" max="4355" width="19.7109375" style="810" customWidth="1"/>
    <col min="4356" max="4356" width="22.7109375" style="810" customWidth="1"/>
    <col min="4357" max="4357" width="28.42578125" style="810" customWidth="1"/>
    <col min="4358" max="4608" width="9.140625" style="810"/>
    <col min="4609" max="4610" width="16.28515625" style="810" customWidth="1"/>
    <col min="4611" max="4611" width="19.7109375" style="810" customWidth="1"/>
    <col min="4612" max="4612" width="22.7109375" style="810" customWidth="1"/>
    <col min="4613" max="4613" width="28.42578125" style="810" customWidth="1"/>
    <col min="4614" max="4864" width="9.140625" style="810"/>
    <col min="4865" max="4866" width="16.28515625" style="810" customWidth="1"/>
    <col min="4867" max="4867" width="19.7109375" style="810" customWidth="1"/>
    <col min="4868" max="4868" width="22.7109375" style="810" customWidth="1"/>
    <col min="4869" max="4869" width="28.42578125" style="810" customWidth="1"/>
    <col min="4870" max="5120" width="9.140625" style="810"/>
    <col min="5121" max="5122" width="16.28515625" style="810" customWidth="1"/>
    <col min="5123" max="5123" width="19.7109375" style="810" customWidth="1"/>
    <col min="5124" max="5124" width="22.7109375" style="810" customWidth="1"/>
    <col min="5125" max="5125" width="28.42578125" style="810" customWidth="1"/>
    <col min="5126" max="5376" width="9.140625" style="810"/>
    <col min="5377" max="5378" width="16.28515625" style="810" customWidth="1"/>
    <col min="5379" max="5379" width="19.7109375" style="810" customWidth="1"/>
    <col min="5380" max="5380" width="22.7109375" style="810" customWidth="1"/>
    <col min="5381" max="5381" width="28.42578125" style="810" customWidth="1"/>
    <col min="5382" max="5632" width="9.140625" style="810"/>
    <col min="5633" max="5634" width="16.28515625" style="810" customWidth="1"/>
    <col min="5635" max="5635" width="19.7109375" style="810" customWidth="1"/>
    <col min="5636" max="5636" width="22.7109375" style="810" customWidth="1"/>
    <col min="5637" max="5637" width="28.42578125" style="810" customWidth="1"/>
    <col min="5638" max="5888" width="9.140625" style="810"/>
    <col min="5889" max="5890" width="16.28515625" style="810" customWidth="1"/>
    <col min="5891" max="5891" width="19.7109375" style="810" customWidth="1"/>
    <col min="5892" max="5892" width="22.7109375" style="810" customWidth="1"/>
    <col min="5893" max="5893" width="28.42578125" style="810" customWidth="1"/>
    <col min="5894" max="6144" width="9.140625" style="810"/>
    <col min="6145" max="6146" width="16.28515625" style="810" customWidth="1"/>
    <col min="6147" max="6147" width="19.7109375" style="810" customWidth="1"/>
    <col min="6148" max="6148" width="22.7109375" style="810" customWidth="1"/>
    <col min="6149" max="6149" width="28.42578125" style="810" customWidth="1"/>
    <col min="6150" max="6400" width="9.140625" style="810"/>
    <col min="6401" max="6402" width="16.28515625" style="810" customWidth="1"/>
    <col min="6403" max="6403" width="19.7109375" style="810" customWidth="1"/>
    <col min="6404" max="6404" width="22.7109375" style="810" customWidth="1"/>
    <col min="6405" max="6405" width="28.42578125" style="810" customWidth="1"/>
    <col min="6406" max="6656" width="9.140625" style="810"/>
    <col min="6657" max="6658" width="16.28515625" style="810" customWidth="1"/>
    <col min="6659" max="6659" width="19.7109375" style="810" customWidth="1"/>
    <col min="6660" max="6660" width="22.7109375" style="810" customWidth="1"/>
    <col min="6661" max="6661" width="28.42578125" style="810" customWidth="1"/>
    <col min="6662" max="6912" width="9.140625" style="810"/>
    <col min="6913" max="6914" width="16.28515625" style="810" customWidth="1"/>
    <col min="6915" max="6915" width="19.7109375" style="810" customWidth="1"/>
    <col min="6916" max="6916" width="22.7109375" style="810" customWidth="1"/>
    <col min="6917" max="6917" width="28.42578125" style="810" customWidth="1"/>
    <col min="6918" max="7168" width="9.140625" style="810"/>
    <col min="7169" max="7170" width="16.28515625" style="810" customWidth="1"/>
    <col min="7171" max="7171" width="19.7109375" style="810" customWidth="1"/>
    <col min="7172" max="7172" width="22.7109375" style="810" customWidth="1"/>
    <col min="7173" max="7173" width="28.42578125" style="810" customWidth="1"/>
    <col min="7174" max="7424" width="9.140625" style="810"/>
    <col min="7425" max="7426" width="16.28515625" style="810" customWidth="1"/>
    <col min="7427" max="7427" width="19.7109375" style="810" customWidth="1"/>
    <col min="7428" max="7428" width="22.7109375" style="810" customWidth="1"/>
    <col min="7429" max="7429" width="28.42578125" style="810" customWidth="1"/>
    <col min="7430" max="7680" width="9.140625" style="810"/>
    <col min="7681" max="7682" width="16.28515625" style="810" customWidth="1"/>
    <col min="7683" max="7683" width="19.7109375" style="810" customWidth="1"/>
    <col min="7684" max="7684" width="22.7109375" style="810" customWidth="1"/>
    <col min="7685" max="7685" width="28.42578125" style="810" customWidth="1"/>
    <col min="7686" max="7936" width="9.140625" style="810"/>
    <col min="7937" max="7938" width="16.28515625" style="810" customWidth="1"/>
    <col min="7939" max="7939" width="19.7109375" style="810" customWidth="1"/>
    <col min="7940" max="7940" width="22.7109375" style="810" customWidth="1"/>
    <col min="7941" max="7941" width="28.42578125" style="810" customWidth="1"/>
    <col min="7942" max="8192" width="9.140625" style="810"/>
    <col min="8193" max="8194" width="16.28515625" style="810" customWidth="1"/>
    <col min="8195" max="8195" width="19.7109375" style="810" customWidth="1"/>
    <col min="8196" max="8196" width="22.7109375" style="810" customWidth="1"/>
    <col min="8197" max="8197" width="28.42578125" style="810" customWidth="1"/>
    <col min="8198" max="8448" width="9.140625" style="810"/>
    <col min="8449" max="8450" width="16.28515625" style="810" customWidth="1"/>
    <col min="8451" max="8451" width="19.7109375" style="810" customWidth="1"/>
    <col min="8452" max="8452" width="22.7109375" style="810" customWidth="1"/>
    <col min="8453" max="8453" width="28.42578125" style="810" customWidth="1"/>
    <col min="8454" max="8704" width="9.140625" style="810"/>
    <col min="8705" max="8706" width="16.28515625" style="810" customWidth="1"/>
    <col min="8707" max="8707" width="19.7109375" style="810" customWidth="1"/>
    <col min="8708" max="8708" width="22.7109375" style="810" customWidth="1"/>
    <col min="8709" max="8709" width="28.42578125" style="810" customWidth="1"/>
    <col min="8710" max="8960" width="9.140625" style="810"/>
    <col min="8961" max="8962" width="16.28515625" style="810" customWidth="1"/>
    <col min="8963" max="8963" width="19.7109375" style="810" customWidth="1"/>
    <col min="8964" max="8964" width="22.7109375" style="810" customWidth="1"/>
    <col min="8965" max="8965" width="28.42578125" style="810" customWidth="1"/>
    <col min="8966" max="9216" width="9.140625" style="810"/>
    <col min="9217" max="9218" width="16.28515625" style="810" customWidth="1"/>
    <col min="9219" max="9219" width="19.7109375" style="810" customWidth="1"/>
    <col min="9220" max="9220" width="22.7109375" style="810" customWidth="1"/>
    <col min="9221" max="9221" width="28.42578125" style="810" customWidth="1"/>
    <col min="9222" max="9472" width="9.140625" style="810"/>
    <col min="9473" max="9474" width="16.28515625" style="810" customWidth="1"/>
    <col min="9475" max="9475" width="19.7109375" style="810" customWidth="1"/>
    <col min="9476" max="9476" width="22.7109375" style="810" customWidth="1"/>
    <col min="9477" max="9477" width="28.42578125" style="810" customWidth="1"/>
    <col min="9478" max="9728" width="9.140625" style="810"/>
    <col min="9729" max="9730" width="16.28515625" style="810" customWidth="1"/>
    <col min="9731" max="9731" width="19.7109375" style="810" customWidth="1"/>
    <col min="9732" max="9732" width="22.7109375" style="810" customWidth="1"/>
    <col min="9733" max="9733" width="28.42578125" style="810" customWidth="1"/>
    <col min="9734" max="9984" width="9.140625" style="810"/>
    <col min="9985" max="9986" width="16.28515625" style="810" customWidth="1"/>
    <col min="9987" max="9987" width="19.7109375" style="810" customWidth="1"/>
    <col min="9988" max="9988" width="22.7109375" style="810" customWidth="1"/>
    <col min="9989" max="9989" width="28.42578125" style="810" customWidth="1"/>
    <col min="9990" max="10240" width="9.140625" style="810"/>
    <col min="10241" max="10242" width="16.28515625" style="810" customWidth="1"/>
    <col min="10243" max="10243" width="19.7109375" style="810" customWidth="1"/>
    <col min="10244" max="10244" width="22.7109375" style="810" customWidth="1"/>
    <col min="10245" max="10245" width="28.42578125" style="810" customWidth="1"/>
    <col min="10246" max="10496" width="9.140625" style="810"/>
    <col min="10497" max="10498" width="16.28515625" style="810" customWidth="1"/>
    <col min="10499" max="10499" width="19.7109375" style="810" customWidth="1"/>
    <col min="10500" max="10500" width="22.7109375" style="810" customWidth="1"/>
    <col min="10501" max="10501" width="28.42578125" style="810" customWidth="1"/>
    <col min="10502" max="10752" width="9.140625" style="810"/>
    <col min="10753" max="10754" width="16.28515625" style="810" customWidth="1"/>
    <col min="10755" max="10755" width="19.7109375" style="810" customWidth="1"/>
    <col min="10756" max="10756" width="22.7109375" style="810" customWidth="1"/>
    <col min="10757" max="10757" width="28.42578125" style="810" customWidth="1"/>
    <col min="10758" max="11008" width="9.140625" style="810"/>
    <col min="11009" max="11010" width="16.28515625" style="810" customWidth="1"/>
    <col min="11011" max="11011" width="19.7109375" style="810" customWidth="1"/>
    <col min="11012" max="11012" width="22.7109375" style="810" customWidth="1"/>
    <col min="11013" max="11013" width="28.42578125" style="810" customWidth="1"/>
    <col min="11014" max="11264" width="9.140625" style="810"/>
    <col min="11265" max="11266" width="16.28515625" style="810" customWidth="1"/>
    <col min="11267" max="11267" width="19.7109375" style="810" customWidth="1"/>
    <col min="11268" max="11268" width="22.7109375" style="810" customWidth="1"/>
    <col min="11269" max="11269" width="28.42578125" style="810" customWidth="1"/>
    <col min="11270" max="11520" width="9.140625" style="810"/>
    <col min="11521" max="11522" width="16.28515625" style="810" customWidth="1"/>
    <col min="11523" max="11523" width="19.7109375" style="810" customWidth="1"/>
    <col min="11524" max="11524" width="22.7109375" style="810" customWidth="1"/>
    <col min="11525" max="11525" width="28.42578125" style="810" customWidth="1"/>
    <col min="11526" max="11776" width="9.140625" style="810"/>
    <col min="11777" max="11778" width="16.28515625" style="810" customWidth="1"/>
    <col min="11779" max="11779" width="19.7109375" style="810" customWidth="1"/>
    <col min="11780" max="11780" width="22.7109375" style="810" customWidth="1"/>
    <col min="11781" max="11781" width="28.42578125" style="810" customWidth="1"/>
    <col min="11782" max="12032" width="9.140625" style="810"/>
    <col min="12033" max="12034" width="16.28515625" style="810" customWidth="1"/>
    <col min="12035" max="12035" width="19.7109375" style="810" customWidth="1"/>
    <col min="12036" max="12036" width="22.7109375" style="810" customWidth="1"/>
    <col min="12037" max="12037" width="28.42578125" style="810" customWidth="1"/>
    <col min="12038" max="12288" width="9.140625" style="810"/>
    <col min="12289" max="12290" width="16.28515625" style="810" customWidth="1"/>
    <col min="12291" max="12291" width="19.7109375" style="810" customWidth="1"/>
    <col min="12292" max="12292" width="22.7109375" style="810" customWidth="1"/>
    <col min="12293" max="12293" width="28.42578125" style="810" customWidth="1"/>
    <col min="12294" max="12544" width="9.140625" style="810"/>
    <col min="12545" max="12546" width="16.28515625" style="810" customWidth="1"/>
    <col min="12547" max="12547" width="19.7109375" style="810" customWidth="1"/>
    <col min="12548" max="12548" width="22.7109375" style="810" customWidth="1"/>
    <col min="12549" max="12549" width="28.42578125" style="810" customWidth="1"/>
    <col min="12550" max="12800" width="9.140625" style="810"/>
    <col min="12801" max="12802" width="16.28515625" style="810" customWidth="1"/>
    <col min="12803" max="12803" width="19.7109375" style="810" customWidth="1"/>
    <col min="12804" max="12804" width="22.7109375" style="810" customWidth="1"/>
    <col min="12805" max="12805" width="28.42578125" style="810" customWidth="1"/>
    <col min="12806" max="13056" width="9.140625" style="810"/>
    <col min="13057" max="13058" width="16.28515625" style="810" customWidth="1"/>
    <col min="13059" max="13059" width="19.7109375" style="810" customWidth="1"/>
    <col min="13060" max="13060" width="22.7109375" style="810" customWidth="1"/>
    <col min="13061" max="13061" width="28.42578125" style="810" customWidth="1"/>
    <col min="13062" max="13312" width="9.140625" style="810"/>
    <col min="13313" max="13314" width="16.28515625" style="810" customWidth="1"/>
    <col min="13315" max="13315" width="19.7109375" style="810" customWidth="1"/>
    <col min="13316" max="13316" width="22.7109375" style="810" customWidth="1"/>
    <col min="13317" max="13317" width="28.42578125" style="810" customWidth="1"/>
    <col min="13318" max="13568" width="9.140625" style="810"/>
    <col min="13569" max="13570" width="16.28515625" style="810" customWidth="1"/>
    <col min="13571" max="13571" width="19.7109375" style="810" customWidth="1"/>
    <col min="13572" max="13572" width="22.7109375" style="810" customWidth="1"/>
    <col min="13573" max="13573" width="28.42578125" style="810" customWidth="1"/>
    <col min="13574" max="13824" width="9.140625" style="810"/>
    <col min="13825" max="13826" width="16.28515625" style="810" customWidth="1"/>
    <col min="13827" max="13827" width="19.7109375" style="810" customWidth="1"/>
    <col min="13828" max="13828" width="22.7109375" style="810" customWidth="1"/>
    <col min="13829" max="13829" width="28.42578125" style="810" customWidth="1"/>
    <col min="13830" max="14080" width="9.140625" style="810"/>
    <col min="14081" max="14082" width="16.28515625" style="810" customWidth="1"/>
    <col min="14083" max="14083" width="19.7109375" style="810" customWidth="1"/>
    <col min="14084" max="14084" width="22.7109375" style="810" customWidth="1"/>
    <col min="14085" max="14085" width="28.42578125" style="810" customWidth="1"/>
    <col min="14086" max="14336" width="9.140625" style="810"/>
    <col min="14337" max="14338" width="16.28515625" style="810" customWidth="1"/>
    <col min="14339" max="14339" width="19.7109375" style="810" customWidth="1"/>
    <col min="14340" max="14340" width="22.7109375" style="810" customWidth="1"/>
    <col min="14341" max="14341" width="28.42578125" style="810" customWidth="1"/>
    <col min="14342" max="14592" width="9.140625" style="810"/>
    <col min="14593" max="14594" width="16.28515625" style="810" customWidth="1"/>
    <col min="14595" max="14595" width="19.7109375" style="810" customWidth="1"/>
    <col min="14596" max="14596" width="22.7109375" style="810" customWidth="1"/>
    <col min="14597" max="14597" width="28.42578125" style="810" customWidth="1"/>
    <col min="14598" max="14848" width="9.140625" style="810"/>
    <col min="14849" max="14850" width="16.28515625" style="810" customWidth="1"/>
    <col min="14851" max="14851" width="19.7109375" style="810" customWidth="1"/>
    <col min="14852" max="14852" width="22.7109375" style="810" customWidth="1"/>
    <col min="14853" max="14853" width="28.42578125" style="810" customWidth="1"/>
    <col min="14854" max="15104" width="9.140625" style="810"/>
    <col min="15105" max="15106" width="16.28515625" style="810" customWidth="1"/>
    <col min="15107" max="15107" width="19.7109375" style="810" customWidth="1"/>
    <col min="15108" max="15108" width="22.7109375" style="810" customWidth="1"/>
    <col min="15109" max="15109" width="28.42578125" style="810" customWidth="1"/>
    <col min="15110" max="15360" width="9.140625" style="810"/>
    <col min="15361" max="15362" width="16.28515625" style="810" customWidth="1"/>
    <col min="15363" max="15363" width="19.7109375" style="810" customWidth="1"/>
    <col min="15364" max="15364" width="22.7109375" style="810" customWidth="1"/>
    <col min="15365" max="15365" width="28.42578125" style="810" customWidth="1"/>
    <col min="15366" max="15616" width="9.140625" style="810"/>
    <col min="15617" max="15618" width="16.28515625" style="810" customWidth="1"/>
    <col min="15619" max="15619" width="19.7109375" style="810" customWidth="1"/>
    <col min="15620" max="15620" width="22.7109375" style="810" customWidth="1"/>
    <col min="15621" max="15621" width="28.42578125" style="810" customWidth="1"/>
    <col min="15622" max="15872" width="9.140625" style="810"/>
    <col min="15873" max="15874" width="16.28515625" style="810" customWidth="1"/>
    <col min="15875" max="15875" width="19.7109375" style="810" customWidth="1"/>
    <col min="15876" max="15876" width="22.7109375" style="810" customWidth="1"/>
    <col min="15877" max="15877" width="28.42578125" style="810" customWidth="1"/>
    <col min="15878" max="16128" width="9.140625" style="810"/>
    <col min="16129" max="16130" width="16.28515625" style="810" customWidth="1"/>
    <col min="16131" max="16131" width="19.7109375" style="810" customWidth="1"/>
    <col min="16132" max="16132" width="22.7109375" style="810" customWidth="1"/>
    <col min="16133" max="16133" width="28.42578125" style="810" customWidth="1"/>
    <col min="16134" max="16384" width="9.140625" style="810"/>
  </cols>
  <sheetData>
    <row r="1" spans="1:26">
      <c r="A1" s="704" t="str">
        <f>'Attach 16'!A1</f>
        <v>Specification No. :CC-CS/11-NER/PF-4122/3/G1</v>
      </c>
      <c r="B1" s="807"/>
      <c r="C1" s="807"/>
      <c r="D1" s="807"/>
      <c r="E1" s="808" t="s">
        <v>800</v>
      </c>
    </row>
    <row r="2" spans="1:26" ht="10.5" customHeight="1">
      <c r="Z2" s="812">
        <f>'[3]Attach 3(JV)'!Z2</f>
        <v>0</v>
      </c>
    </row>
    <row r="3" spans="1:26" ht="32.450000000000003" customHeight="1">
      <c r="A3" s="1435" t="str">
        <f>'Attach 16'!A3:L3</f>
        <v>PILE FOUNDATION PACKAGE P1B FOR BALANCE WORKS OF 400KV D/C LOWER SUBANSIRI-BISWANATH CHARIALI TL-I &amp; II UNDER NORTH EAST / NORTHERN WESTERN INTERCONNECTOR -I PROJECT</v>
      </c>
      <c r="B3" s="1435"/>
      <c r="C3" s="1435"/>
      <c r="D3" s="1435"/>
      <c r="E3" s="1435"/>
      <c r="F3" s="813"/>
      <c r="G3" s="814"/>
      <c r="H3" s="813"/>
    </row>
    <row r="4" spans="1:26" ht="10.5" customHeight="1">
      <c r="A4" s="815"/>
      <c r="H4" s="18"/>
      <c r="I4" s="2"/>
    </row>
    <row r="5" spans="1:26" ht="19.5" customHeight="1">
      <c r="A5" s="1436" t="s">
        <v>601</v>
      </c>
      <c r="B5" s="1436"/>
      <c r="C5" s="1436"/>
      <c r="D5" s="1436"/>
      <c r="E5" s="1436"/>
      <c r="F5" s="816"/>
      <c r="H5" s="18"/>
      <c r="I5" s="4"/>
    </row>
    <row r="6" spans="1:26" ht="7.5" customHeight="1">
      <c r="A6" s="721"/>
      <c r="H6" s="18"/>
      <c r="I6" s="4"/>
    </row>
    <row r="7" spans="1:26" ht="19.5" customHeight="1">
      <c r="A7" s="817" t="str">
        <f>'Attach 16'!A7</f>
        <v>Bidder’s Name and Address (Sole Bidder) :</v>
      </c>
      <c r="B7" s="721"/>
      <c r="C7" s="721"/>
      <c r="D7" s="6" t="str">
        <f>'[3]Attach 3(JV)'!E7</f>
        <v>To:</v>
      </c>
      <c r="H7" s="18"/>
      <c r="I7" s="4"/>
    </row>
    <row r="8" spans="1:26" ht="19.5" customHeight="1">
      <c r="A8" s="1437" t="str">
        <f>'Attach 16'!A8:F8</f>
        <v/>
      </c>
      <c r="B8" s="1437"/>
      <c r="C8" s="1437"/>
      <c r="D8" s="3" t="str">
        <f>'[3]Attach 3(JV)'!E8</f>
        <v>Contract Services</v>
      </c>
      <c r="H8" s="18"/>
      <c r="I8" s="4"/>
    </row>
    <row r="9" spans="1:26" ht="19.5" customHeight="1">
      <c r="A9" s="5" t="s">
        <v>339</v>
      </c>
      <c r="B9" s="1413" t="str">
        <f>'Attach 16'!B9:F9</f>
        <v/>
      </c>
      <c r="C9" s="1413"/>
      <c r="D9" s="3" t="str">
        <f>'[3]Attach 3(JV)'!E9</f>
        <v>Power Grid Corporation of India Ltd.,</v>
      </c>
      <c r="H9" s="18"/>
      <c r="I9" s="4"/>
    </row>
    <row r="10" spans="1:26" ht="19.5" customHeight="1">
      <c r="A10" s="5" t="s">
        <v>341</v>
      </c>
      <c r="B10" s="1413" t="str">
        <f>'Attach 16'!B10:F10</f>
        <v/>
      </c>
      <c r="C10" s="1413"/>
      <c r="D10" s="3" t="str">
        <f>'[3]Attach 3(JV)'!E10</f>
        <v>"Saudamini", Plot No. 2, Sector 29</v>
      </c>
      <c r="H10" s="18"/>
      <c r="I10" s="4"/>
    </row>
    <row r="11" spans="1:26" ht="19.5" customHeight="1">
      <c r="B11" s="1413" t="str">
        <f>'Attach 16'!B11:F11</f>
        <v/>
      </c>
      <c r="C11" s="1413"/>
      <c r="D11" s="3" t="str">
        <f>'[3]Attach 3(JV)'!E11</f>
        <v>Gurgaon (Haryana) - 122001</v>
      </c>
    </row>
    <row r="12" spans="1:26" ht="19.5" customHeight="1">
      <c r="A12" s="721"/>
      <c r="B12" s="1413" t="str">
        <f>'Attach 16'!B12:F12</f>
        <v/>
      </c>
      <c r="C12" s="1413"/>
      <c r="D12" s="3"/>
    </row>
    <row r="13" spans="1:26" ht="19.5" customHeight="1">
      <c r="A13" s="811" t="s">
        <v>334</v>
      </c>
      <c r="D13" s="818"/>
    </row>
    <row r="14" spans="1:26" ht="9.9499999999999993" customHeight="1">
      <c r="A14" s="721"/>
    </row>
    <row r="15" spans="1:26" ht="113.25" customHeight="1">
      <c r="A15" s="819">
        <v>1</v>
      </c>
      <c r="B15" s="1439" t="s">
        <v>823</v>
      </c>
      <c r="C15" s="1439"/>
      <c r="D15" s="1439"/>
      <c r="E15" s="1439"/>
      <c r="F15" s="820"/>
      <c r="G15" s="820"/>
      <c r="H15" s="820"/>
    </row>
    <row r="16" spans="1:26" ht="57" customHeight="1">
      <c r="A16" s="819">
        <v>2</v>
      </c>
      <c r="B16" s="1440" t="s">
        <v>603</v>
      </c>
      <c r="C16" s="1440"/>
      <c r="D16" s="1440"/>
      <c r="E16" s="1440"/>
      <c r="F16" s="820"/>
      <c r="G16" s="820"/>
      <c r="H16" s="820"/>
    </row>
    <row r="17" spans="1:13" ht="19.5" customHeight="1">
      <c r="A17" s="721"/>
      <c r="B17" s="721"/>
      <c r="C17" s="721"/>
      <c r="D17" s="721"/>
      <c r="E17" s="721"/>
      <c r="F17" s="820"/>
      <c r="G17" s="820"/>
      <c r="H17" s="820"/>
    </row>
    <row r="18" spans="1:13" s="809" customFormat="1" ht="97.5" customHeight="1">
      <c r="A18" s="821" t="s">
        <v>604</v>
      </c>
      <c r="B18" s="822" t="s">
        <v>337</v>
      </c>
      <c r="C18" s="822" t="s">
        <v>605</v>
      </c>
      <c r="D18" s="821" t="s">
        <v>606</v>
      </c>
      <c r="E18" s="821" t="s">
        <v>607</v>
      </c>
      <c r="G18" s="820"/>
      <c r="H18" s="820"/>
    </row>
    <row r="19" spans="1:13">
      <c r="A19" s="823"/>
      <c r="B19" s="824"/>
      <c r="C19" s="824"/>
      <c r="D19" s="825"/>
      <c r="E19" s="825"/>
      <c r="F19" s="820"/>
      <c r="G19" s="820"/>
      <c r="H19" s="820"/>
    </row>
    <row r="20" spans="1:13">
      <c r="A20" s="823"/>
      <c r="B20" s="824"/>
      <c r="C20" s="824"/>
      <c r="D20" s="825"/>
      <c r="E20" s="825"/>
      <c r="F20" s="820"/>
      <c r="G20" s="820"/>
      <c r="H20" s="820"/>
    </row>
    <row r="21" spans="1:13">
      <c r="A21" s="823"/>
      <c r="B21" s="824"/>
      <c r="C21" s="824"/>
      <c r="D21" s="825"/>
      <c r="E21" s="825"/>
      <c r="F21" s="820"/>
      <c r="G21" s="820"/>
      <c r="H21" s="820"/>
    </row>
    <row r="22" spans="1:13">
      <c r="A22" s="823"/>
      <c r="B22" s="824"/>
      <c r="C22" s="824"/>
      <c r="D22" s="825"/>
      <c r="E22" s="825"/>
      <c r="F22" s="820"/>
      <c r="G22" s="820"/>
      <c r="H22" s="820"/>
    </row>
    <row r="23" spans="1:13">
      <c r="A23" s="823"/>
      <c r="B23" s="824"/>
      <c r="C23" s="824"/>
      <c r="D23" s="825"/>
      <c r="E23" s="825"/>
      <c r="F23" s="820"/>
      <c r="G23" s="820"/>
      <c r="H23" s="820"/>
      <c r="M23" s="843"/>
    </row>
    <row r="24" spans="1:13">
      <c r="A24" s="823"/>
      <c r="B24" s="824"/>
      <c r="C24" s="824"/>
      <c r="D24" s="825"/>
      <c r="E24" s="825"/>
      <c r="F24" s="820"/>
      <c r="G24" s="820"/>
      <c r="H24" s="820"/>
    </row>
    <row r="25" spans="1:13" ht="6" customHeight="1">
      <c r="A25" s="826"/>
      <c r="B25" s="827"/>
      <c r="C25" s="827"/>
      <c r="D25" s="828"/>
      <c r="E25" s="828"/>
      <c r="F25" s="820"/>
      <c r="G25" s="820"/>
      <c r="H25" s="820"/>
    </row>
    <row r="26" spans="1:13" ht="0.6" hidden="1" customHeight="1">
      <c r="A26" s="829"/>
      <c r="B26" s="830"/>
      <c r="C26" s="830"/>
      <c r="D26" s="831"/>
      <c r="E26" s="831"/>
      <c r="F26" s="820"/>
      <c r="G26" s="820"/>
      <c r="H26" s="820"/>
    </row>
    <row r="27" spans="1:13" ht="48.75" customHeight="1">
      <c r="A27" s="1441" t="s">
        <v>608</v>
      </c>
      <c r="B27" s="1441"/>
      <c r="C27" s="1441"/>
      <c r="D27" s="1441"/>
      <c r="E27" s="1441"/>
      <c r="F27" s="820"/>
      <c r="G27" s="820"/>
      <c r="H27" s="820"/>
    </row>
    <row r="28" spans="1:13">
      <c r="C28" s="832"/>
    </row>
    <row r="29" spans="1:13">
      <c r="A29" s="833" t="s">
        <v>7</v>
      </c>
      <c r="B29" s="834" t="str">
        <f>'Attach 15'!B81</f>
        <v/>
      </c>
      <c r="C29" s="832" t="s">
        <v>5</v>
      </c>
      <c r="D29" s="835" t="str">
        <f>'Attach 15'!E81</f>
        <v/>
      </c>
    </row>
    <row r="30" spans="1:13">
      <c r="A30" s="833" t="s">
        <v>8</v>
      </c>
      <c r="B30" s="835" t="str">
        <f>'Attach 15'!B82</f>
        <v/>
      </c>
      <c r="C30" s="832" t="s">
        <v>6</v>
      </c>
      <c r="D30" s="835" t="str">
        <f>'Attach 15'!E82</f>
        <v/>
      </c>
    </row>
    <row r="31" spans="1:13">
      <c r="B31" s="836"/>
      <c r="C31" s="832"/>
      <c r="D31" s="832"/>
      <c r="E31" s="836"/>
    </row>
    <row r="32" spans="1:13" hidden="1">
      <c r="A32" s="837" t="str">
        <f>A1</f>
        <v>Specification No. :CC-CS/11-NER/PF-4122/3/G1</v>
      </c>
      <c r="B32" s="807"/>
      <c r="C32" s="807"/>
      <c r="D32" s="807"/>
      <c r="E32" s="838" t="str">
        <f>E1</f>
        <v xml:space="preserve">Attachment 17 </v>
      </c>
    </row>
    <row r="33" spans="1:8" hidden="1"/>
    <row r="34" spans="1:8" ht="15" hidden="1">
      <c r="A34" s="1442" t="str">
        <f>A3</f>
        <v>PILE FOUNDATION PACKAGE P1B FOR BALANCE WORKS OF 400KV D/C LOWER SUBANSIRI-BISWANATH CHARIALI TL-I &amp; II UNDER NORTH EAST / NORTHERN WESTERN INTERCONNECTOR -I PROJECT</v>
      </c>
      <c r="B34" s="1442"/>
      <c r="C34" s="1442"/>
      <c r="D34" s="1442"/>
      <c r="E34" s="1442"/>
    </row>
    <row r="35" spans="1:8" hidden="1">
      <c r="A35" s="815"/>
    </row>
    <row r="36" spans="1:8" ht="15" hidden="1">
      <c r="A36" s="1436" t="s">
        <v>371</v>
      </c>
      <c r="B36" s="1436"/>
      <c r="C36" s="1436"/>
      <c r="D36" s="1436"/>
      <c r="E36" s="1436"/>
      <c r="F36" s="810"/>
      <c r="G36" s="810"/>
      <c r="H36" s="810"/>
    </row>
    <row r="37" spans="1:8" hidden="1">
      <c r="A37" s="721"/>
      <c r="F37" s="810"/>
      <c r="G37" s="810"/>
      <c r="H37" s="810"/>
    </row>
    <row r="38" spans="1:8" hidden="1">
      <c r="A38" s="817" t="str">
        <f>'[3]Attach 3(JV)'!A15</f>
        <v>Name(s) and Addresse(s) of other partner(s)</v>
      </c>
      <c r="B38" s="721"/>
      <c r="C38" s="721"/>
      <c r="D38" s="6" t="str">
        <f>D7</f>
        <v>To:</v>
      </c>
      <c r="F38" s="810"/>
      <c r="G38" s="810"/>
      <c r="H38" s="810"/>
    </row>
    <row r="39" spans="1:8" hidden="1">
      <c r="A39" s="817" t="str">
        <f>'[3]Attach 3(JV)'!B16</f>
        <v/>
      </c>
      <c r="B39" s="721"/>
      <c r="C39" s="721"/>
      <c r="D39" s="3" t="str">
        <f>D8</f>
        <v>Contract Services</v>
      </c>
      <c r="F39" s="810"/>
      <c r="G39" s="810"/>
      <c r="H39" s="810"/>
    </row>
    <row r="40" spans="1:8" hidden="1">
      <c r="A40" s="5" t="s">
        <v>339</v>
      </c>
      <c r="B40" s="1413" t="str">
        <f>'[3]Attach 3(JV)'!B17:D17</f>
        <v xml:space="preserve">…… ……. …….. …… ……. …….. </v>
      </c>
      <c r="C40" s="1413"/>
      <c r="D40" s="3" t="str">
        <f>D9</f>
        <v>Power Grid Corporation of India Ltd.,</v>
      </c>
      <c r="F40" s="810"/>
      <c r="G40" s="810"/>
      <c r="H40" s="810"/>
    </row>
    <row r="41" spans="1:8" hidden="1">
      <c r="A41" s="5" t="s">
        <v>341</v>
      </c>
      <c r="B41" s="1413" t="str">
        <f>'[3]Attach 3(JV)'!B18:D18</f>
        <v xml:space="preserve">…… ……. …….. …… ……. …….. </v>
      </c>
      <c r="C41" s="1413"/>
      <c r="D41" s="3" t="str">
        <f>D10</f>
        <v>"Saudamini", Plot No. 2, Sector 29</v>
      </c>
      <c r="F41" s="810"/>
      <c r="G41" s="810"/>
      <c r="H41" s="810"/>
    </row>
    <row r="42" spans="1:8" hidden="1">
      <c r="B42" s="1413" t="str">
        <f>'[3]Attach 3(JV)'!B19:D19</f>
        <v xml:space="preserve">…… ……. …….. …… ……. …….. </v>
      </c>
      <c r="C42" s="1413"/>
      <c r="D42" s="3" t="str">
        <f>D11</f>
        <v>Gurgaon (Haryana) - 122001</v>
      </c>
      <c r="F42" s="810"/>
      <c r="G42" s="810"/>
      <c r="H42" s="810"/>
    </row>
    <row r="43" spans="1:8" hidden="1">
      <c r="A43" s="721"/>
      <c r="B43" s="1413" t="str">
        <f>'[3]Attach 3(JV)'!B20:D20</f>
        <v xml:space="preserve">…… ……. …….. …… ……. …….. </v>
      </c>
      <c r="C43" s="1413"/>
      <c r="D43" s="3"/>
      <c r="F43" s="810"/>
      <c r="G43" s="810"/>
      <c r="H43" s="810"/>
    </row>
    <row r="44" spans="1:8" hidden="1">
      <c r="A44" s="811" t="s">
        <v>334</v>
      </c>
      <c r="D44" s="818"/>
      <c r="F44" s="810"/>
      <c r="G44" s="810"/>
      <c r="H44" s="810"/>
    </row>
    <row r="45" spans="1:8" hidden="1">
      <c r="A45" s="721"/>
      <c r="F45" s="810"/>
      <c r="G45" s="810"/>
      <c r="H45" s="810"/>
    </row>
    <row r="46" spans="1:8" hidden="1">
      <c r="A46" s="1222" t="s">
        <v>372</v>
      </c>
      <c r="B46" s="1222"/>
      <c r="C46" s="1222"/>
      <c r="D46" s="1222"/>
      <c r="E46" s="1222"/>
      <c r="F46" s="810"/>
      <c r="G46" s="810"/>
      <c r="H46" s="810"/>
    </row>
    <row r="47" spans="1:8" hidden="1">
      <c r="A47" s="721"/>
      <c r="B47" s="721"/>
      <c r="C47" s="721"/>
      <c r="D47" s="721"/>
      <c r="E47" s="721"/>
      <c r="F47" s="810"/>
      <c r="G47" s="810"/>
      <c r="H47" s="810"/>
    </row>
    <row r="48" spans="1:8" ht="49.5" hidden="1">
      <c r="A48" s="821" t="s">
        <v>337</v>
      </c>
      <c r="B48" s="1438" t="s">
        <v>76</v>
      </c>
      <c r="C48" s="1438"/>
      <c r="D48" s="821" t="s">
        <v>77</v>
      </c>
      <c r="E48" s="821" t="s">
        <v>78</v>
      </c>
      <c r="F48" s="810"/>
      <c r="G48" s="810"/>
      <c r="H48" s="810"/>
    </row>
    <row r="49" spans="1:8" hidden="1">
      <c r="A49" s="839">
        <v>1</v>
      </c>
      <c r="B49" s="1443"/>
      <c r="C49" s="1443"/>
      <c r="D49" s="840"/>
      <c r="E49" s="840"/>
      <c r="F49" s="810"/>
      <c r="G49" s="810"/>
      <c r="H49" s="810"/>
    </row>
    <row r="50" spans="1:8" hidden="1">
      <c r="A50" s="839">
        <v>2</v>
      </c>
      <c r="B50" s="1443"/>
      <c r="C50" s="1443"/>
      <c r="D50" s="840"/>
      <c r="E50" s="840"/>
      <c r="F50" s="810"/>
      <c r="G50" s="810"/>
      <c r="H50" s="810"/>
    </row>
    <row r="51" spans="1:8" hidden="1">
      <c r="A51" s="839">
        <v>3</v>
      </c>
      <c r="B51" s="1443"/>
      <c r="C51" s="1443"/>
      <c r="D51" s="840"/>
      <c r="E51" s="840"/>
      <c r="F51" s="810"/>
      <c r="G51" s="810"/>
      <c r="H51" s="810"/>
    </row>
    <row r="52" spans="1:8" hidden="1">
      <c r="A52" s="839">
        <v>4</v>
      </c>
      <c r="B52" s="1443"/>
      <c r="C52" s="1443"/>
      <c r="D52" s="840"/>
      <c r="E52" s="840"/>
      <c r="F52" s="810"/>
      <c r="G52" s="810"/>
      <c r="H52" s="810"/>
    </row>
    <row r="53" spans="1:8" hidden="1">
      <c r="A53" s="839">
        <v>5</v>
      </c>
      <c r="B53" s="1443"/>
      <c r="C53" s="1443"/>
      <c r="D53" s="840"/>
      <c r="E53" s="840"/>
      <c r="F53" s="810"/>
      <c r="G53" s="810"/>
      <c r="H53" s="810"/>
    </row>
    <row r="54" spans="1:8" hidden="1">
      <c r="A54" s="839">
        <v>6</v>
      </c>
      <c r="B54" s="1443"/>
      <c r="C54" s="1443"/>
      <c r="D54" s="840"/>
      <c r="E54" s="840"/>
      <c r="F54" s="810"/>
      <c r="G54" s="810"/>
      <c r="H54" s="810"/>
    </row>
    <row r="55" spans="1:8" hidden="1">
      <c r="A55" s="721"/>
      <c r="B55" s="721"/>
      <c r="C55" s="721"/>
      <c r="D55" s="721"/>
      <c r="E55" s="721"/>
      <c r="F55" s="810"/>
      <c r="G55" s="810"/>
      <c r="H55" s="810"/>
    </row>
    <row r="56" spans="1:8" ht="15" hidden="1">
      <c r="A56" s="841"/>
      <c r="B56" s="841"/>
      <c r="C56" s="841"/>
      <c r="D56" s="841"/>
      <c r="E56" s="841"/>
      <c r="F56" s="810"/>
      <c r="G56" s="810"/>
      <c r="H56" s="810"/>
    </row>
    <row r="57" spans="1:8" ht="15" hidden="1">
      <c r="A57" s="841" t="s">
        <v>7</v>
      </c>
      <c r="B57" s="834" t="str">
        <f>B29</f>
        <v/>
      </c>
      <c r="C57" s="841" t="s">
        <v>5</v>
      </c>
      <c r="D57" s="841" t="str">
        <f>D29</f>
        <v/>
      </c>
      <c r="E57" s="841"/>
      <c r="F57" s="810"/>
      <c r="G57" s="810"/>
      <c r="H57" s="810"/>
    </row>
    <row r="58" spans="1:8" ht="15" hidden="1">
      <c r="A58" s="841" t="s">
        <v>8</v>
      </c>
      <c r="B58" s="841" t="str">
        <f>B30</f>
        <v/>
      </c>
      <c r="C58" s="841" t="s">
        <v>6</v>
      </c>
      <c r="D58" s="841" t="str">
        <f>D30</f>
        <v/>
      </c>
      <c r="E58" s="841"/>
      <c r="F58" s="810"/>
      <c r="G58" s="810"/>
      <c r="H58" s="810"/>
    </row>
    <row r="59" spans="1:8" ht="15" hidden="1">
      <c r="A59" s="841"/>
      <c r="B59" s="841"/>
      <c r="C59" s="841"/>
      <c r="D59" s="841"/>
      <c r="E59" s="841"/>
      <c r="F59" s="810"/>
      <c r="G59" s="810"/>
      <c r="H59" s="810"/>
    </row>
    <row r="60" spans="1:8" hidden="1">
      <c r="A60" s="837" t="str">
        <f>A32</f>
        <v>Specification No. :CC-CS/11-NER/PF-4122/3/G1</v>
      </c>
      <c r="B60" s="807"/>
      <c r="C60" s="807"/>
      <c r="D60" s="807"/>
      <c r="E60" s="838" t="str">
        <f>E32</f>
        <v xml:space="preserve">Attachment 17 </v>
      </c>
      <c r="F60" s="810"/>
      <c r="G60" s="810"/>
      <c r="H60" s="810"/>
    </row>
    <row r="61" spans="1:8" hidden="1">
      <c r="F61" s="810"/>
      <c r="G61" s="810"/>
      <c r="H61" s="810"/>
    </row>
    <row r="62" spans="1:8" ht="15" hidden="1">
      <c r="A62" s="1442" t="str">
        <f>A34</f>
        <v>PILE FOUNDATION PACKAGE P1B FOR BALANCE WORKS OF 400KV D/C LOWER SUBANSIRI-BISWANATH CHARIALI TL-I &amp; II UNDER NORTH EAST / NORTHERN WESTERN INTERCONNECTOR -I PROJECT</v>
      </c>
      <c r="B62" s="1442"/>
      <c r="C62" s="1442"/>
      <c r="D62" s="1442"/>
      <c r="E62" s="1442"/>
      <c r="F62" s="810"/>
      <c r="G62" s="810"/>
      <c r="H62" s="810"/>
    </row>
    <row r="63" spans="1:8" hidden="1">
      <c r="A63" s="815"/>
      <c r="F63" s="810"/>
      <c r="G63" s="810"/>
      <c r="H63" s="810"/>
    </row>
    <row r="64" spans="1:8" ht="15" hidden="1">
      <c r="A64" s="1436" t="s">
        <v>371</v>
      </c>
      <c r="B64" s="1436"/>
      <c r="C64" s="1436"/>
      <c r="D64" s="1436"/>
      <c r="E64" s="1436"/>
      <c r="F64" s="810"/>
      <c r="G64" s="810"/>
      <c r="H64" s="810"/>
    </row>
    <row r="65" spans="1:8" hidden="1">
      <c r="A65" s="721"/>
      <c r="F65" s="810"/>
      <c r="G65" s="810"/>
      <c r="H65" s="810"/>
    </row>
    <row r="66" spans="1:8" hidden="1">
      <c r="A66" s="817" t="str">
        <f>'[3]Attach 3(JV)'!A15</f>
        <v>Name(s) and Addresse(s) of other partner(s)</v>
      </c>
      <c r="B66" s="721"/>
      <c r="C66" s="721"/>
      <c r="D66" s="6" t="str">
        <f>D7</f>
        <v>To:</v>
      </c>
      <c r="F66" s="810"/>
      <c r="G66" s="810"/>
      <c r="H66" s="810"/>
    </row>
    <row r="67" spans="1:8" hidden="1">
      <c r="A67" s="817" t="str">
        <f>'[3]Attach 3(JV)'!E16</f>
        <v/>
      </c>
      <c r="B67" s="721"/>
      <c r="C67" s="721"/>
      <c r="D67" s="3" t="str">
        <f>D8</f>
        <v>Contract Services</v>
      </c>
      <c r="F67" s="810"/>
      <c r="G67" s="810"/>
      <c r="H67" s="810"/>
    </row>
    <row r="68" spans="1:8" hidden="1">
      <c r="A68" s="5" t="s">
        <v>339</v>
      </c>
      <c r="B68" s="1413" t="str">
        <f>'[3]Attach 3(JV)'!E17</f>
        <v/>
      </c>
      <c r="C68" s="1413"/>
      <c r="D68" s="3" t="str">
        <f>D9</f>
        <v>Power Grid Corporation of India Ltd.,</v>
      </c>
      <c r="F68" s="810"/>
      <c r="G68" s="810"/>
      <c r="H68" s="810"/>
    </row>
    <row r="69" spans="1:8" hidden="1">
      <c r="A69" s="5" t="s">
        <v>341</v>
      </c>
      <c r="B69" s="1413" t="str">
        <f>'[3]Attach 3(JV)'!E18</f>
        <v/>
      </c>
      <c r="C69" s="1413"/>
      <c r="D69" s="3" t="str">
        <f>D10</f>
        <v>"Saudamini", Plot No. 2, Sector 29</v>
      </c>
      <c r="F69" s="810"/>
      <c r="G69" s="810"/>
      <c r="H69" s="810"/>
    </row>
    <row r="70" spans="1:8" hidden="1">
      <c r="B70" s="1413" t="str">
        <f>'[3]Attach 3(JV)'!E19</f>
        <v/>
      </c>
      <c r="C70" s="1413"/>
      <c r="D70" s="3" t="str">
        <f>D11</f>
        <v>Gurgaon (Haryana) - 122001</v>
      </c>
      <c r="F70" s="810"/>
      <c r="G70" s="810"/>
      <c r="H70" s="810"/>
    </row>
    <row r="71" spans="1:8" hidden="1">
      <c r="A71" s="721"/>
      <c r="B71" s="1413" t="str">
        <f>'[3]Attach 3(JV)'!E20</f>
        <v/>
      </c>
      <c r="C71" s="1413"/>
      <c r="D71" s="3"/>
      <c r="F71" s="810"/>
      <c r="G71" s="810"/>
      <c r="H71" s="810"/>
    </row>
    <row r="72" spans="1:8" hidden="1">
      <c r="A72" s="811" t="s">
        <v>334</v>
      </c>
      <c r="D72" s="818"/>
      <c r="F72" s="810"/>
      <c r="G72" s="810"/>
      <c r="H72" s="810"/>
    </row>
    <row r="73" spans="1:8" hidden="1">
      <c r="A73" s="721"/>
      <c r="F73" s="810"/>
      <c r="G73" s="810"/>
      <c r="H73" s="810"/>
    </row>
    <row r="74" spans="1:8" hidden="1">
      <c r="A74" s="1222" t="s">
        <v>372</v>
      </c>
      <c r="B74" s="1222"/>
      <c r="C74" s="1222"/>
      <c r="D74" s="1222"/>
      <c r="E74" s="1222"/>
      <c r="F74" s="810"/>
      <c r="G74" s="810"/>
      <c r="H74" s="810"/>
    </row>
    <row r="75" spans="1:8" hidden="1">
      <c r="A75" s="721"/>
      <c r="B75" s="721"/>
      <c r="C75" s="721"/>
      <c r="D75" s="721"/>
      <c r="E75" s="721"/>
      <c r="F75" s="810"/>
      <c r="G75" s="810"/>
      <c r="H75" s="810"/>
    </row>
    <row r="76" spans="1:8" ht="49.5" hidden="1">
      <c r="A76" s="821" t="s">
        <v>337</v>
      </c>
      <c r="B76" s="1438" t="s">
        <v>76</v>
      </c>
      <c r="C76" s="1438"/>
      <c r="D76" s="821" t="s">
        <v>77</v>
      </c>
      <c r="E76" s="821" t="s">
        <v>78</v>
      </c>
      <c r="F76" s="810"/>
      <c r="G76" s="810"/>
      <c r="H76" s="810"/>
    </row>
    <row r="77" spans="1:8" hidden="1">
      <c r="A77" s="839">
        <v>1</v>
      </c>
      <c r="B77" s="1443"/>
      <c r="C77" s="1443"/>
      <c r="D77" s="840"/>
      <c r="E77" s="840"/>
      <c r="F77" s="810"/>
      <c r="G77" s="810"/>
      <c r="H77" s="810"/>
    </row>
    <row r="78" spans="1:8" hidden="1">
      <c r="A78" s="839">
        <v>2</v>
      </c>
      <c r="B78" s="1443"/>
      <c r="C78" s="1443"/>
      <c r="D78" s="840"/>
      <c r="E78" s="840"/>
      <c r="F78" s="810"/>
      <c r="G78" s="810"/>
      <c r="H78" s="810"/>
    </row>
    <row r="79" spans="1:8" hidden="1">
      <c r="A79" s="839">
        <v>3</v>
      </c>
      <c r="B79" s="1443"/>
      <c r="C79" s="1443"/>
      <c r="D79" s="840"/>
      <c r="E79" s="840"/>
      <c r="F79" s="810"/>
      <c r="G79" s="810"/>
      <c r="H79" s="810"/>
    </row>
    <row r="80" spans="1:8" hidden="1">
      <c r="A80" s="839">
        <v>4</v>
      </c>
      <c r="B80" s="1443"/>
      <c r="C80" s="1443"/>
      <c r="D80" s="840"/>
      <c r="E80" s="840"/>
      <c r="F80" s="810"/>
      <c r="G80" s="810"/>
      <c r="H80" s="810"/>
    </row>
    <row r="81" spans="1:8" hidden="1">
      <c r="A81" s="839">
        <v>5</v>
      </c>
      <c r="B81" s="1443"/>
      <c r="C81" s="1443"/>
      <c r="D81" s="840"/>
      <c r="E81" s="840"/>
      <c r="F81" s="810"/>
      <c r="G81" s="810"/>
      <c r="H81" s="810"/>
    </row>
    <row r="82" spans="1:8" hidden="1">
      <c r="A82" s="839">
        <v>6</v>
      </c>
      <c r="B82" s="1443"/>
      <c r="C82" s="1443"/>
      <c r="D82" s="840"/>
      <c r="E82" s="840"/>
      <c r="F82" s="810"/>
      <c r="G82" s="810"/>
      <c r="H82" s="810"/>
    </row>
    <row r="83" spans="1:8" hidden="1">
      <c r="A83" s="721"/>
      <c r="B83" s="721"/>
      <c r="C83" s="721"/>
      <c r="D83" s="721"/>
      <c r="E83" s="721"/>
      <c r="F83" s="810"/>
      <c r="G83" s="810"/>
      <c r="H83" s="810"/>
    </row>
    <row r="84" spans="1:8" ht="15" hidden="1">
      <c r="A84" s="841"/>
      <c r="B84" s="841"/>
      <c r="C84" s="841"/>
      <c r="D84" s="841"/>
      <c r="E84" s="841"/>
      <c r="F84" s="810"/>
      <c r="G84" s="810"/>
      <c r="H84" s="810"/>
    </row>
    <row r="85" spans="1:8" ht="15" hidden="1">
      <c r="A85" s="841" t="s">
        <v>7</v>
      </c>
      <c r="B85" s="834" t="str">
        <f>B57</f>
        <v/>
      </c>
      <c r="C85" s="841" t="s">
        <v>5</v>
      </c>
      <c r="D85" s="841" t="str">
        <f>D57</f>
        <v/>
      </c>
      <c r="E85" s="841"/>
      <c r="F85" s="810"/>
      <c r="G85" s="810"/>
      <c r="H85" s="810"/>
    </row>
    <row r="86" spans="1:8" ht="15" hidden="1">
      <c r="A86" s="841" t="s">
        <v>8</v>
      </c>
      <c r="B86" s="841" t="str">
        <f>B58</f>
        <v/>
      </c>
      <c r="C86" s="841" t="s">
        <v>6</v>
      </c>
      <c r="D86" s="841" t="str">
        <f>D58</f>
        <v/>
      </c>
      <c r="E86" s="841"/>
      <c r="F86" s="810"/>
      <c r="G86" s="810"/>
      <c r="H86" s="810"/>
    </row>
    <row r="87" spans="1:8" ht="15" hidden="1">
      <c r="A87" s="841"/>
      <c r="B87" s="841"/>
      <c r="C87" s="841"/>
      <c r="D87" s="841"/>
      <c r="E87" s="841"/>
      <c r="F87" s="810"/>
      <c r="G87" s="810"/>
      <c r="H87" s="810"/>
    </row>
    <row r="88" spans="1:8" hidden="1">
      <c r="A88" s="842"/>
      <c r="B88" s="842"/>
      <c r="C88" s="842"/>
      <c r="D88" s="842"/>
      <c r="E88" s="842"/>
      <c r="F88" s="810"/>
      <c r="G88" s="810"/>
      <c r="H88" s="8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Ktr613Ip7IR0hGmf5xTEMswtAqT5BXTwY6bNEaZyIUn984sO4Cz3m4TPKzk5n/aNX8GcuOu3Hf1KGizeN+x9w==" saltValue="2CzD7W87kiZMHFfS19Qd4Q==" spinCount="100000" sheet="1" objects="1" scenarios="1"/>
  <customSheetViews>
    <customSheetView guid="{95DC4E80-4059-4DBD-A03E-19A166873728}" scale="90" showPageBreaks="1" printArea="1" hiddenRows="1" view="pageBreakPreview">
      <selection activeCell="A19" sqref="A19:E25"/>
      <pageMargins left="0.7" right="0.7" top="0.75" bottom="0.75" header="0.3" footer="0.3"/>
      <pageSetup scale="89" orientation="portrait" r:id="rId1"/>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2"/>
    </customSheetView>
    <customSheetView guid="{A1254D92-3EE6-40FC-9F9F-6A8DD0D26E07}" scale="90" showPageBreaks="1" printArea="1" hiddenRows="1" view="pageBreakPreview">
      <selection activeCell="L18" sqref="L18"/>
      <pageMargins left="0.7" right="0.7" top="0.75" bottom="0.75" header="0.3" footer="0.3"/>
      <pageSetup scale="89" orientation="portrait" r:id="rId3"/>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4"/>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5"/>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6"/>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75" bottom="0.75" header="0.3" footer="0.3"/>
  <pageSetup scale="89" orientation="portrait"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I32"/>
  <sheetViews>
    <sheetView view="pageBreakPreview" topLeftCell="A4" zoomScale="90" zoomScaleSheetLayoutView="90" workbookViewId="0">
      <selection activeCell="A3" sqref="A3:E3"/>
    </sheetView>
  </sheetViews>
  <sheetFormatPr defaultColWidth="9.140625" defaultRowHeight="34.5" customHeight="1"/>
  <cols>
    <col min="1" max="1" width="12.140625" style="683" customWidth="1"/>
    <col min="2" max="2" width="20.5703125" style="683" customWidth="1"/>
    <col min="3" max="3" width="11.42578125" style="683" customWidth="1"/>
    <col min="4" max="4" width="15.42578125" style="683" customWidth="1"/>
    <col min="5" max="5" width="39.28515625" style="683" customWidth="1"/>
    <col min="6" max="8" width="9.140625" style="685"/>
    <col min="9" max="16384" width="9.140625" style="686"/>
  </cols>
  <sheetData>
    <row r="1" spans="1:9" ht="16.5">
      <c r="A1" s="682" t="str">
        <f>Schedule_QR!A1</f>
        <v>Specification No. :CC-CS/11-NER/PF-4122/3/G1</v>
      </c>
      <c r="E1" s="684" t="s">
        <v>798</v>
      </c>
    </row>
    <row r="2" spans="1:9" ht="17.25" customHeight="1"/>
    <row r="3" spans="1:9" ht="78.75" customHeight="1">
      <c r="A3" s="1445" t="str">
        <f>Schedule_QR!A3</f>
        <v>PILE FOUNDATION PACKAGE P1B FOR BALANCE WORKS OF 400KV D/C LOWER SUBANSIRI-BISWANATH CHARIALI TL-I &amp; II UNDER NORTH EAST / NORTHERN WESTERN INTERCONNECTOR -I PROJECT</v>
      </c>
      <c r="B3" s="1445"/>
      <c r="C3" s="1445"/>
      <c r="D3" s="1445"/>
      <c r="E3" s="1445"/>
      <c r="F3" s="687"/>
      <c r="G3" s="688"/>
      <c r="H3" s="687"/>
    </row>
    <row r="4" spans="1:9" ht="16.5">
      <c r="A4" s="689"/>
      <c r="H4" s="1"/>
      <c r="I4" s="288"/>
    </row>
    <row r="5" spans="1:9" ht="34.5" customHeight="1">
      <c r="A5" s="1446" t="s">
        <v>742</v>
      </c>
      <c r="B5" s="1446"/>
      <c r="C5" s="1446"/>
      <c r="D5" s="1446"/>
      <c r="E5" s="1446"/>
      <c r="F5" s="690"/>
      <c r="H5" s="1"/>
      <c r="I5" s="288"/>
    </row>
    <row r="6" spans="1:9" ht="16.5">
      <c r="A6" s="691"/>
      <c r="H6" s="1"/>
      <c r="I6" s="288"/>
    </row>
    <row r="7" spans="1:9" ht="34.5" customHeight="1">
      <c r="A7" s="682" t="str">
        <f>'Attach 9'!A7</f>
        <v>Bidder’s Name and Address (Sole Bidder) :</v>
      </c>
      <c r="E7" s="290" t="str">
        <f>'[4]Attach 3(JV)'!E7</f>
        <v>To:</v>
      </c>
      <c r="H7" s="1"/>
      <c r="I7" s="288"/>
    </row>
    <row r="8" spans="1:9" ht="34.5" customHeight="1">
      <c r="A8" s="1447" t="str">
        <f>'Attach 9'!A8:D8</f>
        <v/>
      </c>
      <c r="B8" s="1447"/>
      <c r="C8" s="1447"/>
      <c r="D8" s="1447"/>
      <c r="E8" s="291" t="str">
        <f>'[4]Attach 3(JV)'!E8</f>
        <v>Contract Services</v>
      </c>
      <c r="H8" s="1"/>
      <c r="I8" s="288"/>
    </row>
    <row r="9" spans="1:9" ht="16.5">
      <c r="A9" s="692" t="s">
        <v>339</v>
      </c>
      <c r="B9" s="969" t="str">
        <f>'Attach 9'!B9:D9</f>
        <v/>
      </c>
      <c r="C9" s="969"/>
      <c r="D9" s="969"/>
      <c r="E9" s="291" t="str">
        <f>'[4]Attach 3(JV)'!E9</f>
        <v>Power Grid Corporation of India Ltd.,</v>
      </c>
      <c r="H9" s="1"/>
      <c r="I9" s="288"/>
    </row>
    <row r="10" spans="1:9" ht="16.5">
      <c r="A10" s="692" t="s">
        <v>341</v>
      </c>
      <c r="B10" s="969" t="str">
        <f>'Attach 9'!B10:D10</f>
        <v/>
      </c>
      <c r="C10" s="969"/>
      <c r="D10" s="969"/>
      <c r="E10" s="291" t="str">
        <f>'[4]Attach 3(JV)'!E10</f>
        <v>"Saudamini", Plot No. 2, Sector 29</v>
      </c>
      <c r="H10" s="1"/>
      <c r="I10" s="288"/>
    </row>
    <row r="11" spans="1:9" ht="16.5">
      <c r="B11" s="969" t="str">
        <f>'Attach 9'!B11:D11</f>
        <v/>
      </c>
      <c r="C11" s="969"/>
      <c r="D11" s="969"/>
      <c r="E11" s="291" t="str">
        <f>'[4]Attach 3(JV)'!E11</f>
        <v>Gurgaon (Haryana) - 122001</v>
      </c>
    </row>
    <row r="12" spans="1:9" ht="16.5">
      <c r="A12" s="691"/>
      <c r="B12" s="969" t="str">
        <f>'Attach 9'!B12:D12</f>
        <v/>
      </c>
      <c r="C12" s="969"/>
      <c r="D12" s="969"/>
      <c r="E12" s="291"/>
    </row>
    <row r="13" spans="1:9" ht="16.5">
      <c r="A13" s="691"/>
      <c r="B13" s="295"/>
      <c r="C13" s="295"/>
      <c r="D13" s="295"/>
      <c r="E13" s="686"/>
    </row>
    <row r="14" spans="1:9" ht="16.5">
      <c r="A14" s="683" t="s">
        <v>334</v>
      </c>
    </row>
    <row r="15" spans="1:9" ht="16.5">
      <c r="A15" s="691"/>
    </row>
    <row r="16" spans="1:9" ht="16.5">
      <c r="A16" s="1444" t="s">
        <v>743</v>
      </c>
      <c r="B16" s="1444"/>
      <c r="C16" s="1444"/>
      <c r="D16" s="1444"/>
      <c r="E16" s="1444"/>
      <c r="F16" s="693"/>
      <c r="G16" s="693"/>
      <c r="H16" s="693"/>
    </row>
    <row r="17" spans="1:5" ht="16.5">
      <c r="A17" s="691"/>
    </row>
    <row r="18" spans="1:5" ht="16.5">
      <c r="A18" s="694"/>
    </row>
    <row r="19" spans="1:5" ht="16.5"/>
    <row r="20" spans="1:5" ht="16.5">
      <c r="D20" s="695"/>
    </row>
    <row r="21" spans="1:5" ht="16.5">
      <c r="A21" s="696" t="s">
        <v>7</v>
      </c>
      <c r="B21" s="697">
        <f>'Names of Bidder'!D33</f>
        <v>0</v>
      </c>
      <c r="C21" s="698"/>
      <c r="D21" s="695" t="s">
        <v>5</v>
      </c>
      <c r="E21" s="699">
        <f>'Names of Bidder'!D30</f>
        <v>0</v>
      </c>
    </row>
    <row r="22" spans="1:5" ht="16.5">
      <c r="A22" s="696" t="s">
        <v>8</v>
      </c>
      <c r="B22" s="699">
        <f>'Names of Bidder'!D34</f>
        <v>0</v>
      </c>
      <c r="C22" s="698"/>
      <c r="D22" s="695" t="s">
        <v>6</v>
      </c>
      <c r="E22" s="699">
        <f>'Names of Bidder'!D31</f>
        <v>0</v>
      </c>
    </row>
    <row r="23" spans="1:5" ht="16.5">
      <c r="D23" s="695"/>
    </row>
    <row r="25" spans="1:5" ht="16.5">
      <c r="A25" s="700"/>
    </row>
    <row r="28" spans="1:5" ht="16.5">
      <c r="A28" s="700"/>
    </row>
    <row r="30" spans="1:5" ht="16.5">
      <c r="A30" s="700"/>
    </row>
    <row r="32" spans="1:5" ht="16.5">
      <c r="A32" s="700"/>
    </row>
  </sheetData>
  <sheetProtection algorithmName="SHA-512" hashValue="ILsAlAYFudhNa3VyhCUaHY4pMpbftKJ+rTKHJoBE8Z3lSAfq3KW9dR7Cbroqce9makNXUgfS2R7/aWinyARf3A==" saltValue="4wCYUBzo6K6jHqldwY36zw==" spinCount="100000" sheet="1" objects="1" scenarios="1" formatColumns="0" formatRows="0" selectLockedCells="1"/>
  <customSheetViews>
    <customSheetView guid="{95DC4E80-4059-4DBD-A03E-19A166873728}" scale="90" showPageBreaks="1" printArea="1" view="pageBreakPreview" topLeftCell="A4">
      <selection activeCell="A3" sqref="A3:E3"/>
      <pageMargins left="0.7" right="0.7" top="0.75" bottom="0.75" header="0.3" footer="0.3"/>
      <pageSetup orientation="portrait" r:id="rId1"/>
    </customSheetView>
    <customSheetView guid="{D7CAE235-DD1C-4EEF-899D-8FC939865EF5}" scale="90" showPageBreaks="1" printArea="1" view="pageBreakPreview">
      <selection activeCell="A3" sqref="A3:E3"/>
      <pageMargins left="0.7" right="0.7" top="0.75" bottom="0.75" header="0.3" footer="0.3"/>
      <pageSetup orientation="portrait" r:id="rId2"/>
    </customSheetView>
    <customSheetView guid="{A1254D92-3EE6-40FC-9F9F-6A8DD0D26E07}" scale="90" showPageBreaks="1" printArea="1" view="pageBreakPreview">
      <selection activeCell="J5" sqref="J5"/>
      <pageMargins left="0.7" right="0.7" top="0.75" bottom="0.75" header="0.3" footer="0.3"/>
      <pageSetup orientation="portrait" r:id="rId3"/>
    </customSheetView>
    <customSheetView guid="{B5DDB8B7-72B3-44C4-BA38-BC879DA0D860}" scale="90" showPageBreaks="1" printArea="1" view="pageBreakPreview" topLeftCell="A7">
      <selection activeCell="J5" sqref="J5"/>
      <pageMargins left="0.7" right="0.7" top="0.75" bottom="0.75" header="0.3" footer="0.3"/>
      <pageSetup orientation="portrait" r:id="rId4"/>
    </customSheetView>
    <customSheetView guid="{0B294850-FD19-47B3-ACE9-A5EA58FA8F6C}" scale="90" showPageBreaks="1" printArea="1" view="pageBreakPreview" topLeftCell="A7">
      <selection activeCell="J5" sqref="J5"/>
      <pageMargins left="0.7" right="0.7" top="0.75" bottom="0.75" header="0.3" footer="0.3"/>
      <pageSetup orientation="portrait" r:id="rId5"/>
    </customSheetView>
    <customSheetView guid="{BCCF32CF-6814-4491-B636-EE6659CB2FDB}" scale="90" showPageBreaks="1" printArea="1" view="pageBreakPreview">
      <selection activeCell="A3" sqref="A3:E3"/>
      <pageMargins left="0.7" right="0.7" top="0.75" bottom="0.75" header="0.3" footer="0.3"/>
      <pageSetup orientation="portrait" r:id="rId6"/>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7"/>
  <drawing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169"/>
  <sheetViews>
    <sheetView view="pageBreakPreview" zoomScaleNormal="120" zoomScaleSheetLayoutView="100" workbookViewId="0">
      <selection activeCell="A41" sqref="A41:I41"/>
    </sheetView>
  </sheetViews>
  <sheetFormatPr defaultColWidth="9.140625" defaultRowHeight="13.5"/>
  <cols>
    <col min="1" max="1" width="7.7109375" style="676" customWidth="1"/>
    <col min="2" max="2" width="17.28515625" style="676" customWidth="1"/>
    <col min="3" max="3" width="9.140625" style="676"/>
    <col min="4" max="4" width="13.28515625" style="676" customWidth="1"/>
    <col min="5" max="5" width="9.140625" style="676" customWidth="1"/>
    <col min="6" max="6" width="13.28515625" style="676" customWidth="1"/>
    <col min="7" max="7" width="9.140625" style="676"/>
    <col min="8" max="8" width="16.7109375" style="676" customWidth="1"/>
    <col min="9" max="9" width="22.28515625" style="676" customWidth="1"/>
    <col min="10" max="11" width="9.140625" style="676"/>
    <col min="12" max="16384" width="9.140625" style="679"/>
  </cols>
  <sheetData>
    <row r="1" spans="1:9" ht="15.75">
      <c r="A1" s="1467" t="s">
        <v>701</v>
      </c>
      <c r="B1" s="1468"/>
      <c r="C1" s="1468"/>
      <c r="D1" s="1468"/>
      <c r="E1" s="1468"/>
      <c r="F1" s="1468"/>
      <c r="G1" s="1468"/>
      <c r="H1" s="1468"/>
      <c r="I1" s="1469"/>
    </row>
    <row r="2" spans="1:9" ht="36.75" customHeight="1">
      <c r="A2" s="677" t="s">
        <v>587</v>
      </c>
      <c r="B2" s="1470" t="s">
        <v>702</v>
      </c>
      <c r="C2" s="1470"/>
      <c r="D2" s="1470"/>
      <c r="E2" s="1470"/>
      <c r="F2" s="1470"/>
      <c r="G2" s="1470"/>
      <c r="H2" s="1470"/>
      <c r="I2" s="1471"/>
    </row>
    <row r="3" spans="1:9" ht="51" customHeight="1">
      <c r="A3" s="677" t="s">
        <v>589</v>
      </c>
      <c r="B3" s="1470" t="s">
        <v>703</v>
      </c>
      <c r="C3" s="1470"/>
      <c r="D3" s="1470"/>
      <c r="E3" s="1470"/>
      <c r="F3" s="1470"/>
      <c r="G3" s="1470"/>
      <c r="H3" s="1470"/>
      <c r="I3" s="1471"/>
    </row>
    <row r="4" spans="1:9" ht="37.5" customHeight="1">
      <c r="A4" s="677" t="s">
        <v>591</v>
      </c>
      <c r="B4" s="1470" t="s">
        <v>704</v>
      </c>
      <c r="C4" s="1470"/>
      <c r="D4" s="1470"/>
      <c r="E4" s="1470"/>
      <c r="F4" s="1470"/>
      <c r="G4" s="1470"/>
      <c r="H4" s="1470"/>
      <c r="I4" s="1471"/>
    </row>
    <row r="5" spans="1:9" ht="50.25" customHeight="1">
      <c r="A5" s="677" t="s">
        <v>593</v>
      </c>
      <c r="B5" s="1470" t="s">
        <v>594</v>
      </c>
      <c r="C5" s="1470"/>
      <c r="D5" s="1470"/>
      <c r="E5" s="1470"/>
      <c r="F5" s="1470"/>
      <c r="G5" s="1470"/>
      <c r="H5" s="1470"/>
      <c r="I5" s="1471"/>
    </row>
    <row r="6" spans="1:9" ht="35.25" customHeight="1">
      <c r="A6" s="678" t="s">
        <v>595</v>
      </c>
      <c r="B6" s="1465" t="s">
        <v>799</v>
      </c>
      <c r="C6" s="1465"/>
      <c r="D6" s="1465"/>
      <c r="E6" s="1465"/>
      <c r="F6" s="1465"/>
      <c r="G6" s="1465"/>
      <c r="H6" s="1465"/>
      <c r="I6" s="1466"/>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459" t="s">
        <v>705</v>
      </c>
      <c r="B18" s="1459"/>
      <c r="C18" s="1459"/>
      <c r="D18" s="1459"/>
      <c r="E18" s="1459"/>
      <c r="F18" s="1459"/>
      <c r="G18" s="1459"/>
      <c r="H18" s="1459"/>
      <c r="I18" s="1459"/>
    </row>
    <row r="19" spans="1:9" ht="15.75">
      <c r="A19" s="1458" t="s">
        <v>388</v>
      </c>
      <c r="B19" s="1458"/>
      <c r="C19" s="1458"/>
      <c r="D19" s="1458"/>
      <c r="E19" s="1458"/>
      <c r="F19" s="1458"/>
      <c r="G19" s="1458"/>
      <c r="H19" s="1458"/>
      <c r="I19" s="1458"/>
    </row>
    <row r="20" spans="1:9" ht="15.75" hidden="1">
      <c r="A20" s="916"/>
      <c r="B20" s="916"/>
      <c r="C20" s="916"/>
      <c r="D20" s="916"/>
      <c r="E20" s="916"/>
      <c r="F20" s="916"/>
      <c r="G20" s="916"/>
      <c r="H20" s="916"/>
      <c r="I20" s="916"/>
    </row>
    <row r="21" spans="1:9" ht="15.75">
      <c r="A21" s="1458" t="s">
        <v>93</v>
      </c>
      <c r="B21" s="1458"/>
      <c r="C21" s="1458"/>
      <c r="D21" s="1458"/>
      <c r="E21" s="1458"/>
      <c r="F21" s="1458"/>
      <c r="G21" s="1458"/>
      <c r="H21" s="1458"/>
      <c r="I21" s="1458"/>
    </row>
    <row r="22" spans="1:9" ht="19.149999999999999" customHeight="1">
      <c r="A22" s="1458" t="s">
        <v>706</v>
      </c>
      <c r="B22" s="1458"/>
      <c r="C22" s="1458"/>
      <c r="D22" s="1458"/>
      <c r="E22" s="1458"/>
      <c r="F22" s="1458"/>
      <c r="G22" s="1458"/>
      <c r="H22" s="1458"/>
      <c r="I22" s="1458"/>
    </row>
    <row r="23" spans="1:9" ht="3.75" customHeight="1">
      <c r="A23" s="917"/>
      <c r="B23" s="917"/>
      <c r="C23" s="917"/>
      <c r="D23" s="917"/>
      <c r="E23" s="917"/>
      <c r="F23" s="917"/>
      <c r="G23" s="917"/>
      <c r="H23" s="917"/>
      <c r="I23" s="917"/>
    </row>
    <row r="24" spans="1:9" ht="15.75">
      <c r="A24" s="1464" t="s">
        <v>707</v>
      </c>
      <c r="B24" s="1464"/>
      <c r="C24" s="1464"/>
      <c r="D24" s="1464"/>
      <c r="E24" s="1464"/>
      <c r="F24" s="1464"/>
      <c r="G24" s="1464"/>
      <c r="H24" s="1464"/>
      <c r="I24" s="1464"/>
    </row>
    <row r="25" spans="1:9" ht="15.75" hidden="1">
      <c r="A25" s="917"/>
      <c r="B25" s="917"/>
      <c r="C25" s="917"/>
      <c r="D25" s="917"/>
      <c r="E25" s="917"/>
      <c r="F25" s="917"/>
      <c r="G25" s="917"/>
      <c r="H25" s="917"/>
      <c r="I25" s="917"/>
    </row>
    <row r="26" spans="1:9" ht="15.75" hidden="1">
      <c r="A26" s="1464"/>
      <c r="B26" s="1464"/>
      <c r="C26" s="1464"/>
      <c r="D26" s="1464"/>
      <c r="E26" s="1464"/>
      <c r="F26" s="1464"/>
      <c r="G26" s="1464"/>
      <c r="H26" s="1464"/>
      <c r="I26" s="1464"/>
    </row>
    <row r="27" spans="1:9" ht="15.75">
      <c r="A27" s="1464" t="s">
        <v>392</v>
      </c>
      <c r="B27" s="1464"/>
      <c r="C27" s="1464"/>
      <c r="D27" s="1464"/>
      <c r="E27" s="1464"/>
      <c r="F27" s="1464"/>
      <c r="G27" s="1464"/>
      <c r="H27" s="1464"/>
      <c r="I27" s="1464"/>
    </row>
    <row r="28" spans="1:9" ht="15.75" hidden="1">
      <c r="A28" s="917"/>
      <c r="B28" s="917"/>
      <c r="C28" s="917"/>
      <c r="D28" s="917"/>
      <c r="E28" s="917"/>
      <c r="F28" s="917"/>
      <c r="G28" s="917"/>
      <c r="H28" s="917"/>
      <c r="I28" s="917"/>
    </row>
    <row r="29" spans="1:9" ht="15.75">
      <c r="A29" s="1464">
        <f>'Names of Bidder'!D11</f>
        <v>0</v>
      </c>
      <c r="B29" s="1464"/>
      <c r="C29" s="1464"/>
      <c r="D29" s="1464"/>
      <c r="E29" s="1464"/>
      <c r="F29" s="1464"/>
      <c r="G29" s="1464"/>
      <c r="H29" s="1464"/>
      <c r="I29" s="1464"/>
    </row>
    <row r="30" spans="1:9" ht="34.15" customHeight="1">
      <c r="A30" s="1464" t="str">
        <f>" having its Registered Office at " &amp; 'Names of Bidder'!D12 &amp; " " &amp; 'Names of Bidder'!D13 &amp; " " &amp; 'Names of Bidder'!D14</f>
        <v xml:space="preserve"> having its Registered Office at   </v>
      </c>
      <c r="B30" s="1464"/>
      <c r="C30" s="1464"/>
      <c r="D30" s="1464"/>
      <c r="E30" s="1464"/>
      <c r="F30" s="1464"/>
      <c r="G30" s="1464"/>
      <c r="H30" s="1464"/>
      <c r="I30" s="1464"/>
    </row>
    <row r="31" spans="1:9" ht="10.15" customHeight="1">
      <c r="A31" s="917"/>
      <c r="B31" s="917"/>
      <c r="C31" s="917"/>
      <c r="D31" s="917"/>
      <c r="E31" s="917"/>
      <c r="F31" s="917"/>
      <c r="G31" s="917"/>
      <c r="H31" s="917"/>
      <c r="I31" s="917"/>
    </row>
    <row r="32" spans="1:9" ht="15.75">
      <c r="A32" s="1464" t="str">
        <f>IF('Names of Bidder'!D8 = "Sole Bidder", " ", " and ")</f>
        <v xml:space="preserve"> </v>
      </c>
      <c r="B32" s="1464"/>
      <c r="C32" s="1464"/>
      <c r="D32" s="1464"/>
      <c r="E32" s="1464"/>
      <c r="F32" s="1464"/>
      <c r="G32" s="1464"/>
      <c r="H32" s="1464"/>
      <c r="I32" s="1464"/>
    </row>
    <row r="33" spans="1:11" ht="15.75">
      <c r="A33" s="918"/>
      <c r="B33" s="1464" t="str">
        <f>IF('Names of Bidder'!D8= "Sole Bidder", "", IF('Names of Bidder'!D9=1,'Names of Bidder'!D16,IF('Names of Bidder'!D9="2 or More",'Names of Bidder'!D16&amp;" &amp; "&amp;'Names of Bidder'!D21,"")))</f>
        <v/>
      </c>
      <c r="C33" s="1464"/>
      <c r="D33" s="1464"/>
      <c r="E33" s="1464"/>
      <c r="F33" s="1464"/>
      <c r="G33" s="1464"/>
      <c r="H33" s="1464"/>
      <c r="I33" s="918"/>
    </row>
    <row r="34" spans="1:11" ht="44.45" customHeight="1">
      <c r="A34" s="1464"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34" s="1464"/>
      <c r="C34" s="1464"/>
      <c r="D34" s="1464"/>
      <c r="E34" s="1464"/>
      <c r="F34" s="1464"/>
      <c r="G34" s="1464"/>
      <c r="H34" s="1464"/>
      <c r="I34" s="1464"/>
    </row>
    <row r="35" spans="1:11" ht="9" hidden="1" customHeight="1">
      <c r="A35" s="1458"/>
      <c r="B35" s="1458"/>
      <c r="C35" s="1458"/>
      <c r="D35" s="1458"/>
      <c r="E35" s="1458"/>
      <c r="F35" s="1458"/>
      <c r="G35" s="1458"/>
      <c r="H35" s="1458"/>
      <c r="I35" s="1458"/>
    </row>
    <row r="36" spans="1:11" ht="32.25" hidden="1" customHeight="1">
      <c r="A36" s="1458"/>
      <c r="B36" s="1458"/>
      <c r="C36" s="1458"/>
      <c r="D36" s="1458"/>
      <c r="E36" s="1458"/>
      <c r="F36" s="1458"/>
      <c r="G36" s="1458"/>
      <c r="H36" s="1458"/>
      <c r="I36" s="1458"/>
    </row>
    <row r="37" spans="1:11" ht="15.75" hidden="1">
      <c r="A37" s="916"/>
      <c r="B37" s="916"/>
      <c r="C37" s="916"/>
      <c r="D37" s="916"/>
      <c r="E37" s="916"/>
      <c r="F37" s="916"/>
      <c r="G37" s="916"/>
      <c r="H37" s="916"/>
      <c r="I37" s="916"/>
    </row>
    <row r="38" spans="1:11" ht="16.5">
      <c r="A38" s="1459" t="s">
        <v>708</v>
      </c>
      <c r="B38" s="1459"/>
      <c r="C38" s="1459"/>
      <c r="D38" s="1459"/>
      <c r="E38" s="1459"/>
      <c r="F38" s="1459"/>
      <c r="G38" s="1459"/>
      <c r="H38" s="1459"/>
      <c r="I38" s="1459"/>
    </row>
    <row r="39" spans="1:11" ht="17.25" hidden="1" customHeight="1">
      <c r="A39" s="1459"/>
      <c r="B39" s="1459"/>
      <c r="C39" s="1459"/>
      <c r="D39" s="1459"/>
      <c r="E39" s="1459"/>
      <c r="F39" s="1459"/>
      <c r="G39" s="1459"/>
      <c r="H39" s="1459"/>
      <c r="I39" s="1459"/>
    </row>
    <row r="40" spans="1:11" s="681" customFormat="1" ht="15.6" customHeight="1">
      <c r="A40" s="1459" t="s">
        <v>395</v>
      </c>
      <c r="B40" s="1459"/>
      <c r="C40" s="1459"/>
      <c r="D40" s="1459"/>
      <c r="E40" s="1459"/>
      <c r="F40" s="1459"/>
      <c r="G40" s="1459"/>
      <c r="H40" s="1459"/>
      <c r="I40" s="1459"/>
      <c r="J40" s="680"/>
      <c r="K40" s="680"/>
    </row>
    <row r="41" spans="1:11" s="681" customFormat="1" ht="56.45" customHeight="1">
      <c r="A41" s="1460"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1" s="1460"/>
      <c r="C41" s="1460"/>
      <c r="D41" s="1460"/>
      <c r="E41" s="1460"/>
      <c r="F41" s="1460"/>
      <c r="G41" s="1460"/>
      <c r="H41" s="1460"/>
      <c r="I41" s="1460"/>
      <c r="J41" s="680"/>
      <c r="K41" s="680"/>
    </row>
    <row r="42" spans="1:11" ht="44.45" customHeight="1">
      <c r="A42" s="1461" t="str">
        <f>"and Specification Number: " &amp; Basic!B3</f>
        <v>and Specification Number: CC-CS/11-NER/PF-4122/3/G1</v>
      </c>
      <c r="B42" s="1461"/>
      <c r="C42" s="1461"/>
      <c r="D42" s="1461"/>
      <c r="E42" s="1461"/>
      <c r="F42" s="1461"/>
      <c r="G42" s="1461"/>
      <c r="H42" s="1461"/>
      <c r="I42" s="1461"/>
    </row>
    <row r="43" spans="1:11" ht="15.75">
      <c r="A43" s="916" t="s">
        <v>396</v>
      </c>
      <c r="B43" s="916"/>
      <c r="C43" s="916"/>
      <c r="D43" s="916"/>
      <c r="E43" s="916" t="s">
        <v>396</v>
      </c>
      <c r="F43" s="916"/>
      <c r="G43" s="916"/>
      <c r="H43" s="916"/>
      <c r="I43" s="916"/>
    </row>
    <row r="44" spans="1:11" ht="33" customHeight="1">
      <c r="A44" s="916" t="s">
        <v>397</v>
      </c>
      <c r="B44" s="916"/>
      <c r="C44" s="916"/>
      <c r="D44" s="916"/>
      <c r="E44" s="1462" t="s">
        <v>398</v>
      </c>
      <c r="F44" s="1462"/>
      <c r="G44" s="1462"/>
      <c r="H44" s="1462"/>
      <c r="I44" s="1462"/>
    </row>
    <row r="45" spans="1:11" ht="15.75">
      <c r="A45" s="919" t="s">
        <v>742</v>
      </c>
      <c r="B45" s="919"/>
      <c r="C45" s="919"/>
      <c r="D45" s="919"/>
      <c r="E45" s="919"/>
      <c r="F45" s="919"/>
      <c r="G45" s="919"/>
      <c r="H45" s="919"/>
      <c r="I45" s="919" t="s">
        <v>914</v>
      </c>
    </row>
    <row r="46" spans="1:11" hidden="1">
      <c r="A46" s="890"/>
    </row>
    <row r="47" spans="1:11" ht="14.25" hidden="1" customHeight="1"/>
    <row r="48" spans="1:11" ht="40.15" customHeight="1">
      <c r="A48" s="1457" t="s">
        <v>915</v>
      </c>
      <c r="B48" s="1457"/>
      <c r="C48" s="1457"/>
      <c r="D48" s="1457"/>
      <c r="E48" s="1457"/>
      <c r="F48" s="1457"/>
      <c r="G48" s="1457"/>
      <c r="H48" s="1457"/>
      <c r="I48" s="1457"/>
    </row>
    <row r="49" spans="1:9" ht="55.15" customHeight="1">
      <c r="A49" s="1457" t="s">
        <v>916</v>
      </c>
      <c r="B49" s="1457"/>
      <c r="C49" s="1457"/>
      <c r="D49" s="1457"/>
      <c r="E49" s="1457"/>
      <c r="F49" s="1457"/>
      <c r="G49" s="1457"/>
      <c r="H49" s="1457"/>
      <c r="I49" s="1457"/>
    </row>
    <row r="50" spans="1:9" ht="15.75">
      <c r="A50" s="891"/>
      <c r="B50" s="892"/>
      <c r="C50" s="892"/>
      <c r="D50" s="892"/>
      <c r="E50" s="892"/>
      <c r="F50" s="892"/>
      <c r="G50" s="892"/>
      <c r="H50" s="892"/>
      <c r="I50" s="892"/>
    </row>
    <row r="51" spans="1:9" ht="15.75">
      <c r="A51" s="1463" t="s">
        <v>709</v>
      </c>
      <c r="B51" s="1463"/>
      <c r="C51" s="1463"/>
      <c r="D51" s="1463"/>
      <c r="E51" s="1463"/>
      <c r="F51" s="1463"/>
      <c r="G51" s="1463"/>
      <c r="H51" s="1463"/>
      <c r="I51" s="1463"/>
    </row>
    <row r="52" spans="1:9" ht="15.75">
      <c r="A52" s="891"/>
      <c r="B52" s="891"/>
      <c r="C52" s="891"/>
      <c r="D52" s="891"/>
      <c r="E52" s="891"/>
      <c r="F52" s="891"/>
      <c r="G52" s="891"/>
      <c r="H52" s="891"/>
      <c r="I52" s="891"/>
    </row>
    <row r="53" spans="1:9" ht="16.5">
      <c r="A53" s="1456" t="s">
        <v>403</v>
      </c>
      <c r="B53" s="1456"/>
      <c r="C53" s="1456"/>
      <c r="D53" s="1456"/>
      <c r="E53" s="1456"/>
      <c r="F53" s="1456"/>
      <c r="G53" s="1456"/>
      <c r="H53" s="1456"/>
      <c r="I53" s="1456"/>
    </row>
    <row r="54" spans="1:9" ht="16.5">
      <c r="A54" s="894"/>
      <c r="B54" s="894"/>
      <c r="C54" s="894"/>
      <c r="D54" s="894"/>
      <c r="E54" s="894"/>
      <c r="F54" s="894"/>
      <c r="G54" s="894"/>
      <c r="H54" s="894"/>
      <c r="I54" s="894"/>
    </row>
    <row r="55" spans="1:9" ht="50.45" customHeight="1">
      <c r="A55" s="1451" t="s">
        <v>917</v>
      </c>
      <c r="B55" s="1451"/>
      <c r="C55" s="1451"/>
      <c r="D55" s="1451"/>
      <c r="E55" s="1451"/>
      <c r="F55" s="1451"/>
      <c r="G55" s="1451"/>
      <c r="H55" s="1451"/>
      <c r="I55" s="1451"/>
    </row>
    <row r="56" spans="1:9" ht="56.45" customHeight="1">
      <c r="A56" s="895" t="s">
        <v>587</v>
      </c>
      <c r="B56" s="1451" t="s">
        <v>710</v>
      </c>
      <c r="C56" s="1451"/>
      <c r="D56" s="1451"/>
      <c r="E56" s="1451"/>
      <c r="F56" s="1451"/>
      <c r="G56" s="1451"/>
      <c r="H56" s="1451"/>
      <c r="I56" s="1451"/>
    </row>
    <row r="57" spans="1:9" ht="56.45" customHeight="1">
      <c r="A57" s="895" t="s">
        <v>589</v>
      </c>
      <c r="B57" s="1451" t="s">
        <v>711</v>
      </c>
      <c r="C57" s="1451"/>
      <c r="D57" s="1451"/>
      <c r="E57" s="1451"/>
      <c r="F57" s="1451"/>
      <c r="G57" s="1451"/>
      <c r="H57" s="1451"/>
      <c r="I57" s="1451"/>
    </row>
    <row r="58" spans="1:9" ht="56.45" customHeight="1">
      <c r="A58" s="895" t="s">
        <v>591</v>
      </c>
      <c r="B58" s="1451" t="s">
        <v>712</v>
      </c>
      <c r="C58" s="1451"/>
      <c r="D58" s="1451"/>
      <c r="E58" s="1451"/>
      <c r="F58" s="1451"/>
      <c r="G58" s="1451"/>
      <c r="H58" s="1451"/>
      <c r="I58" s="1451"/>
    </row>
    <row r="59" spans="1:9" ht="68.45" customHeight="1">
      <c r="A59" s="895" t="s">
        <v>593</v>
      </c>
      <c r="B59" s="1451" t="s">
        <v>713</v>
      </c>
      <c r="C59" s="1451"/>
      <c r="D59" s="1451"/>
      <c r="E59" s="1451"/>
      <c r="F59" s="1451"/>
      <c r="G59" s="1451"/>
      <c r="H59" s="1451"/>
      <c r="I59" s="1451"/>
    </row>
    <row r="60" spans="1:9" ht="58.15" customHeight="1">
      <c r="A60" s="895" t="s">
        <v>595</v>
      </c>
      <c r="B60" s="1451" t="s">
        <v>918</v>
      </c>
      <c r="C60" s="1451"/>
      <c r="D60" s="1451"/>
      <c r="E60" s="1451"/>
      <c r="F60" s="1451"/>
      <c r="G60" s="1451"/>
      <c r="H60" s="1451"/>
      <c r="I60" s="1451"/>
    </row>
    <row r="61" spans="1:9" ht="68.45" customHeight="1">
      <c r="A61" s="895" t="s">
        <v>919</v>
      </c>
      <c r="B61" s="1451" t="s">
        <v>714</v>
      </c>
      <c r="C61" s="1451"/>
      <c r="D61" s="1451"/>
      <c r="E61" s="1451"/>
      <c r="F61" s="1451"/>
      <c r="G61" s="1451"/>
      <c r="H61" s="1451"/>
      <c r="I61" s="1451"/>
    </row>
    <row r="62" spans="1:9" ht="70.900000000000006" customHeight="1">
      <c r="A62" s="895" t="s">
        <v>920</v>
      </c>
      <c r="B62" s="1451" t="s">
        <v>715</v>
      </c>
      <c r="C62" s="1451"/>
      <c r="D62" s="1451"/>
      <c r="E62" s="1451"/>
      <c r="F62" s="1451"/>
      <c r="G62" s="1451"/>
      <c r="H62" s="1451"/>
      <c r="I62" s="1451"/>
    </row>
    <row r="63" spans="1:9" ht="66.599999999999994" customHeight="1">
      <c r="A63" s="895" t="s">
        <v>921</v>
      </c>
      <c r="B63" s="1451" t="s">
        <v>716</v>
      </c>
      <c r="C63" s="1451"/>
      <c r="D63" s="1451"/>
      <c r="E63" s="1451"/>
      <c r="F63" s="1451"/>
      <c r="G63" s="1451"/>
      <c r="H63" s="1451"/>
      <c r="I63" s="1451"/>
    </row>
    <row r="64" spans="1:9" ht="65.45" customHeight="1">
      <c r="A64" s="895" t="s">
        <v>922</v>
      </c>
      <c r="B64" s="1451" t="s">
        <v>717</v>
      </c>
      <c r="C64" s="1451"/>
      <c r="D64" s="1451"/>
      <c r="E64" s="1451"/>
      <c r="F64" s="1451"/>
      <c r="G64" s="1451"/>
      <c r="H64" s="1451"/>
      <c r="I64" s="1451"/>
    </row>
    <row r="65" spans="1:9" ht="15.75">
      <c r="A65" s="1450" t="s">
        <v>396</v>
      </c>
      <c r="B65" s="1450"/>
      <c r="C65" s="1450"/>
      <c r="D65" s="1450"/>
      <c r="E65" s="1455" t="s">
        <v>396</v>
      </c>
      <c r="F65" s="1455"/>
      <c r="G65" s="1455"/>
      <c r="H65" s="1455"/>
      <c r="I65" s="1455"/>
    </row>
    <row r="66" spans="1:9" ht="41.45" customHeight="1">
      <c r="A66" s="1453" t="s">
        <v>397</v>
      </c>
      <c r="B66" s="1453"/>
      <c r="C66" s="1453"/>
      <c r="D66" s="1453"/>
      <c r="E66" s="1454" t="s">
        <v>398</v>
      </c>
      <c r="F66" s="1454"/>
      <c r="G66" s="1454"/>
      <c r="H66" s="1454"/>
      <c r="I66" s="1454"/>
    </row>
    <row r="67" spans="1:9" ht="15.75">
      <c r="A67" s="896" t="s">
        <v>742</v>
      </c>
      <c r="B67" s="897"/>
      <c r="C67" s="897"/>
      <c r="D67" s="897"/>
      <c r="E67" s="897"/>
      <c r="F67" s="897"/>
      <c r="G67" s="897"/>
      <c r="H67" s="897"/>
      <c r="I67" s="898" t="s">
        <v>923</v>
      </c>
    </row>
    <row r="68" spans="1:9" ht="15.75">
      <c r="A68" s="1472"/>
      <c r="B68" s="1472"/>
      <c r="C68" s="1472"/>
      <c r="D68" s="1472"/>
      <c r="E68" s="1472"/>
      <c r="F68" s="1472"/>
      <c r="G68" s="1472"/>
      <c r="H68" s="1472"/>
      <c r="I68" s="1472"/>
    </row>
    <row r="69" spans="1:9" ht="73.900000000000006" customHeight="1">
      <c r="A69" s="895" t="s">
        <v>924</v>
      </c>
      <c r="B69" s="1451" t="s">
        <v>718</v>
      </c>
      <c r="C69" s="1451"/>
      <c r="D69" s="1451"/>
      <c r="E69" s="1451"/>
      <c r="F69" s="1451"/>
      <c r="G69" s="1451"/>
      <c r="H69" s="1451"/>
      <c r="I69" s="1451"/>
    </row>
    <row r="70" spans="1:9" ht="42" customHeight="1">
      <c r="A70" s="899" t="s">
        <v>925</v>
      </c>
      <c r="B70" s="900"/>
      <c r="C70" s="900"/>
      <c r="D70" s="900"/>
      <c r="E70" s="900"/>
      <c r="F70" s="900"/>
      <c r="G70" s="900"/>
      <c r="H70" s="900"/>
      <c r="I70" s="900"/>
    </row>
    <row r="71" spans="1:9" ht="61.15" customHeight="1">
      <c r="A71" s="1448" t="s">
        <v>719</v>
      </c>
      <c r="B71" s="1448"/>
      <c r="C71" s="1448"/>
      <c r="D71" s="1448"/>
      <c r="E71" s="1448"/>
      <c r="F71" s="1448"/>
      <c r="G71" s="1448"/>
      <c r="H71" s="1448"/>
      <c r="I71" s="1448"/>
    </row>
    <row r="72" spans="1:9" ht="70.900000000000006" customHeight="1">
      <c r="A72" s="895" t="s">
        <v>587</v>
      </c>
      <c r="B72" s="1451" t="s">
        <v>926</v>
      </c>
      <c r="C72" s="1451"/>
      <c r="D72" s="1451"/>
      <c r="E72" s="1451"/>
      <c r="F72" s="1451"/>
      <c r="G72" s="1451"/>
      <c r="H72" s="1451"/>
      <c r="I72" s="1451"/>
    </row>
    <row r="73" spans="1:9" ht="58.9" customHeight="1">
      <c r="A73" s="895" t="s">
        <v>589</v>
      </c>
      <c r="B73" s="1451" t="s">
        <v>720</v>
      </c>
      <c r="C73" s="1451"/>
      <c r="D73" s="1451"/>
      <c r="E73" s="1451"/>
      <c r="F73" s="1451"/>
      <c r="G73" s="1451"/>
      <c r="H73" s="1451"/>
      <c r="I73" s="1451"/>
    </row>
    <row r="74" spans="1:9" ht="48" customHeight="1">
      <c r="A74" s="895" t="s">
        <v>591</v>
      </c>
      <c r="B74" s="1451" t="s">
        <v>721</v>
      </c>
      <c r="C74" s="1451"/>
      <c r="D74" s="1451"/>
      <c r="E74" s="1451"/>
      <c r="F74" s="1451"/>
      <c r="G74" s="1451"/>
      <c r="H74" s="1451"/>
      <c r="I74" s="1451"/>
    </row>
    <row r="75" spans="1:9" ht="57.6" customHeight="1">
      <c r="A75" s="895" t="s">
        <v>593</v>
      </c>
      <c r="B75" s="1451" t="s">
        <v>722</v>
      </c>
      <c r="C75" s="1451"/>
      <c r="D75" s="1451"/>
      <c r="E75" s="1451"/>
      <c r="F75" s="1451"/>
      <c r="G75" s="1451"/>
      <c r="H75" s="1451"/>
      <c r="I75" s="1451"/>
    </row>
    <row r="76" spans="1:9" ht="55.15" customHeight="1">
      <c r="A76" s="895" t="s">
        <v>595</v>
      </c>
      <c r="B76" s="1451" t="s">
        <v>927</v>
      </c>
      <c r="C76" s="1451"/>
      <c r="D76" s="1451"/>
      <c r="E76" s="1451"/>
      <c r="F76" s="1451"/>
      <c r="G76" s="1451"/>
      <c r="H76" s="1451"/>
      <c r="I76" s="1451"/>
    </row>
    <row r="77" spans="1:9" ht="65.45" customHeight="1">
      <c r="A77" s="895" t="s">
        <v>919</v>
      </c>
      <c r="B77" s="1451" t="s">
        <v>723</v>
      </c>
      <c r="C77" s="1451"/>
      <c r="D77" s="1451"/>
      <c r="E77" s="1451"/>
      <c r="F77" s="1451"/>
      <c r="G77" s="1451"/>
      <c r="H77" s="1451"/>
      <c r="I77" s="1451"/>
    </row>
    <row r="78" spans="1:9" ht="93.6" customHeight="1">
      <c r="A78" s="895" t="s">
        <v>920</v>
      </c>
      <c r="B78" s="1451" t="s">
        <v>724</v>
      </c>
      <c r="C78" s="1451"/>
      <c r="D78" s="1451"/>
      <c r="E78" s="1451"/>
      <c r="F78" s="1451"/>
      <c r="G78" s="1451"/>
      <c r="H78" s="1451"/>
      <c r="I78" s="1451"/>
    </row>
    <row r="79" spans="1:9" ht="117.6" customHeight="1">
      <c r="A79" s="895" t="s">
        <v>921</v>
      </c>
      <c r="B79" s="1451" t="s">
        <v>725</v>
      </c>
      <c r="C79" s="1451"/>
      <c r="D79" s="1451"/>
      <c r="E79" s="1451"/>
      <c r="F79" s="1451"/>
      <c r="G79" s="1451"/>
      <c r="H79" s="1451"/>
      <c r="I79" s="1451"/>
    </row>
    <row r="80" spans="1:9" ht="15.75">
      <c r="A80" s="1450" t="s">
        <v>396</v>
      </c>
      <c r="B80" s="1450"/>
      <c r="C80" s="1450"/>
      <c r="D80" s="1450"/>
      <c r="E80" s="1455" t="s">
        <v>396</v>
      </c>
      <c r="F80" s="1455"/>
      <c r="G80" s="1455"/>
      <c r="H80" s="1455"/>
      <c r="I80" s="1455"/>
    </row>
    <row r="81" spans="1:9" ht="42" customHeight="1">
      <c r="A81" s="1453" t="s">
        <v>397</v>
      </c>
      <c r="B81" s="1453"/>
      <c r="C81" s="1453"/>
      <c r="D81" s="1453"/>
      <c r="E81" s="1454" t="s">
        <v>398</v>
      </c>
      <c r="F81" s="1454"/>
      <c r="G81" s="1454"/>
      <c r="H81" s="1454"/>
      <c r="I81" s="1454"/>
    </row>
    <row r="82" spans="1:9" ht="15.75">
      <c r="A82" s="927" t="s">
        <v>742</v>
      </c>
      <c r="B82" s="928"/>
      <c r="C82" s="928"/>
      <c r="D82" s="928"/>
      <c r="E82" s="928"/>
      <c r="F82" s="928"/>
      <c r="G82" s="928"/>
      <c r="H82" s="928"/>
      <c r="I82" s="929" t="s">
        <v>928</v>
      </c>
    </row>
    <row r="83" spans="1:9" ht="16.5">
      <c r="A83" s="1456"/>
      <c r="B83" s="1456"/>
      <c r="C83" s="1456"/>
      <c r="D83" s="1456"/>
      <c r="E83" s="1456"/>
      <c r="F83" s="1456"/>
      <c r="G83" s="1456"/>
      <c r="H83" s="1456"/>
      <c r="I83" s="1456"/>
    </row>
    <row r="84" spans="1:9" ht="86.45" customHeight="1">
      <c r="A84" s="895" t="s">
        <v>922</v>
      </c>
      <c r="B84" s="1451" t="s">
        <v>726</v>
      </c>
      <c r="C84" s="1451"/>
      <c r="D84" s="1451"/>
      <c r="E84" s="1451"/>
      <c r="F84" s="1451"/>
      <c r="G84" s="1451"/>
      <c r="H84" s="1451"/>
      <c r="I84" s="1451"/>
    </row>
    <row r="85" spans="1:9" ht="70.900000000000006" customHeight="1">
      <c r="A85" s="895" t="s">
        <v>924</v>
      </c>
      <c r="B85" s="1451" t="s">
        <v>929</v>
      </c>
      <c r="C85" s="1451"/>
      <c r="D85" s="1451"/>
      <c r="E85" s="1451"/>
      <c r="F85" s="1451"/>
      <c r="G85" s="1451"/>
      <c r="H85" s="1451"/>
      <c r="I85" s="1451"/>
    </row>
    <row r="86" spans="1:9" ht="67.900000000000006" customHeight="1">
      <c r="A86" s="895" t="s">
        <v>930</v>
      </c>
      <c r="B86" s="1451" t="s">
        <v>727</v>
      </c>
      <c r="C86" s="1451"/>
      <c r="D86" s="1451"/>
      <c r="E86" s="1451"/>
      <c r="F86" s="1451"/>
      <c r="G86" s="1451"/>
      <c r="H86" s="1451"/>
      <c r="I86" s="1451"/>
    </row>
    <row r="87" spans="1:9" ht="85.9" customHeight="1">
      <c r="A87" s="895" t="s">
        <v>931</v>
      </c>
      <c r="B87" s="1451" t="s">
        <v>728</v>
      </c>
      <c r="C87" s="1451"/>
      <c r="D87" s="1451"/>
      <c r="E87" s="1451"/>
      <c r="F87" s="1451"/>
      <c r="G87" s="1451"/>
      <c r="H87" s="1451"/>
      <c r="I87" s="1451"/>
    </row>
    <row r="88" spans="1:9" ht="72.599999999999994" customHeight="1">
      <c r="A88" s="895" t="s">
        <v>932</v>
      </c>
      <c r="B88" s="1451" t="s">
        <v>729</v>
      </c>
      <c r="C88" s="1451"/>
      <c r="D88" s="1451"/>
      <c r="E88" s="1451"/>
      <c r="F88" s="1451"/>
      <c r="G88" s="1451"/>
      <c r="H88" s="1451"/>
      <c r="I88" s="1451"/>
    </row>
    <row r="89" spans="1:9" ht="61.15" customHeight="1">
      <c r="A89" s="895" t="s">
        <v>933</v>
      </c>
      <c r="B89" s="1451" t="s">
        <v>730</v>
      </c>
      <c r="C89" s="1451"/>
      <c r="D89" s="1451"/>
      <c r="E89" s="1451"/>
      <c r="F89" s="1451"/>
      <c r="G89" s="1451"/>
      <c r="H89" s="1451"/>
      <c r="I89" s="1451"/>
    </row>
    <row r="90" spans="1:9" ht="106.9" customHeight="1">
      <c r="A90" s="895" t="s">
        <v>934</v>
      </c>
      <c r="B90" s="1451" t="s">
        <v>935</v>
      </c>
      <c r="C90" s="1451"/>
      <c r="D90" s="1451"/>
      <c r="E90" s="1451"/>
      <c r="F90" s="1451"/>
      <c r="G90" s="1451"/>
      <c r="H90" s="1451"/>
      <c r="I90" s="1451"/>
    </row>
    <row r="91" spans="1:9" ht="76.900000000000006" customHeight="1">
      <c r="A91" s="895" t="s">
        <v>936</v>
      </c>
      <c r="B91" s="1451" t="s">
        <v>731</v>
      </c>
      <c r="C91" s="1451"/>
      <c r="D91" s="1451"/>
      <c r="E91" s="1451"/>
      <c r="F91" s="1451"/>
      <c r="G91" s="1451"/>
      <c r="H91" s="1451"/>
      <c r="I91" s="1451"/>
    </row>
    <row r="92" spans="1:9" ht="111.6" customHeight="1">
      <c r="A92" s="895" t="s">
        <v>937</v>
      </c>
      <c r="B92" s="1451" t="s">
        <v>732</v>
      </c>
      <c r="C92" s="1451"/>
      <c r="D92" s="1451"/>
      <c r="E92" s="1451"/>
      <c r="F92" s="1451"/>
      <c r="G92" s="1451"/>
      <c r="H92" s="1451"/>
      <c r="I92" s="1451"/>
    </row>
    <row r="93" spans="1:9" ht="15.75">
      <c r="A93" s="1450" t="s">
        <v>396</v>
      </c>
      <c r="B93" s="1450"/>
      <c r="C93" s="1450"/>
      <c r="D93" s="1450"/>
      <c r="E93" s="1455" t="s">
        <v>396</v>
      </c>
      <c r="F93" s="1455"/>
      <c r="G93" s="1455"/>
      <c r="H93" s="1455"/>
      <c r="I93" s="1455"/>
    </row>
    <row r="94" spans="1:9" ht="37.15" customHeight="1">
      <c r="A94" s="1453" t="s">
        <v>397</v>
      </c>
      <c r="B94" s="1453"/>
      <c r="C94" s="1453"/>
      <c r="D94" s="1453"/>
      <c r="E94" s="1454" t="s">
        <v>398</v>
      </c>
      <c r="F94" s="1454"/>
      <c r="G94" s="1454"/>
      <c r="H94" s="1454"/>
      <c r="I94" s="1454"/>
    </row>
    <row r="95" spans="1:9" ht="15.75">
      <c r="A95" s="896" t="s">
        <v>742</v>
      </c>
      <c r="B95" s="897"/>
      <c r="C95" s="897"/>
      <c r="D95" s="897"/>
      <c r="E95" s="897"/>
      <c r="F95" s="897"/>
      <c r="G95" s="897"/>
      <c r="H95" s="897"/>
      <c r="I95" s="898" t="s">
        <v>938</v>
      </c>
    </row>
    <row r="96" spans="1:9" ht="15.75">
      <c r="A96" s="901"/>
      <c r="B96" s="893"/>
      <c r="C96" s="893"/>
      <c r="D96" s="893"/>
      <c r="E96" s="893"/>
      <c r="F96" s="893"/>
      <c r="G96" s="893"/>
      <c r="H96" s="893"/>
      <c r="I96" s="893"/>
    </row>
    <row r="97" spans="1:9" ht="89.45" customHeight="1">
      <c r="A97" s="895" t="s">
        <v>939</v>
      </c>
      <c r="B97" s="1451" t="s">
        <v>733</v>
      </c>
      <c r="C97" s="1451"/>
      <c r="D97" s="1451"/>
      <c r="E97" s="1451"/>
      <c r="F97" s="1451"/>
      <c r="G97" s="1451"/>
      <c r="H97" s="1451"/>
      <c r="I97" s="1451"/>
    </row>
    <row r="98" spans="1:9" ht="89.45" customHeight="1">
      <c r="A98" s="895" t="s">
        <v>940</v>
      </c>
      <c r="B98" s="1451" t="s">
        <v>734</v>
      </c>
      <c r="C98" s="1451"/>
      <c r="D98" s="1451"/>
      <c r="E98" s="1451"/>
      <c r="F98" s="1451"/>
      <c r="G98" s="1451"/>
      <c r="H98" s="1451"/>
      <c r="I98" s="1451"/>
    </row>
    <row r="99" spans="1:9" ht="73.150000000000006" customHeight="1">
      <c r="A99" s="895" t="s">
        <v>941</v>
      </c>
      <c r="B99" s="1451" t="s">
        <v>942</v>
      </c>
      <c r="C99" s="1451"/>
      <c r="D99" s="1451"/>
      <c r="E99" s="1451"/>
      <c r="F99" s="1451"/>
      <c r="G99" s="1451"/>
      <c r="H99" s="1451"/>
      <c r="I99" s="1451"/>
    </row>
    <row r="100" spans="1:9" ht="16.5">
      <c r="A100" s="899" t="s">
        <v>943</v>
      </c>
      <c r="B100" s="900"/>
      <c r="C100" s="900"/>
      <c r="D100" s="900"/>
      <c r="E100" s="900"/>
      <c r="F100" s="900"/>
      <c r="G100" s="900"/>
      <c r="H100" s="900"/>
      <c r="I100" s="900"/>
    </row>
    <row r="101" spans="1:9" ht="43.9" customHeight="1">
      <c r="A101" s="895" t="s">
        <v>587</v>
      </c>
      <c r="B101" s="1451" t="s">
        <v>426</v>
      </c>
      <c r="C101" s="1451"/>
      <c r="D101" s="1451"/>
      <c r="E101" s="1451"/>
      <c r="F101" s="1451"/>
      <c r="G101" s="1451"/>
      <c r="H101" s="1451"/>
      <c r="I101" s="1451"/>
    </row>
    <row r="102" spans="1:9" ht="54" customHeight="1">
      <c r="A102" s="895" t="s">
        <v>589</v>
      </c>
      <c r="B102" s="1451" t="s">
        <v>735</v>
      </c>
      <c r="C102" s="1451"/>
      <c r="D102" s="1451"/>
      <c r="E102" s="1451"/>
      <c r="F102" s="1451"/>
      <c r="G102" s="1451"/>
      <c r="H102" s="1451"/>
      <c r="I102" s="1451"/>
    </row>
    <row r="103" spans="1:9" ht="15.75">
      <c r="A103" s="895"/>
      <c r="B103" s="902"/>
      <c r="C103" s="902"/>
      <c r="D103" s="902"/>
      <c r="E103" s="902"/>
      <c r="F103" s="902"/>
      <c r="G103" s="902"/>
      <c r="H103" s="902"/>
      <c r="I103" s="902"/>
    </row>
    <row r="104" spans="1:9" ht="16.5">
      <c r="A104" s="899" t="s">
        <v>944</v>
      </c>
      <c r="B104" s="900"/>
      <c r="C104" s="900"/>
      <c r="D104" s="900"/>
      <c r="E104" s="900"/>
      <c r="F104" s="900"/>
      <c r="G104" s="900"/>
      <c r="H104" s="900"/>
      <c r="I104" s="900"/>
    </row>
    <row r="105" spans="1:9" ht="60.6" customHeight="1">
      <c r="A105" s="1448" t="s">
        <v>736</v>
      </c>
      <c r="B105" s="1448"/>
      <c r="C105" s="1448"/>
      <c r="D105" s="1448"/>
      <c r="E105" s="1448"/>
      <c r="F105" s="1448"/>
      <c r="G105" s="1448"/>
      <c r="H105" s="1448"/>
      <c r="I105" s="1448"/>
    </row>
    <row r="106" spans="1:9" ht="16.5">
      <c r="A106" s="899" t="s">
        <v>945</v>
      </c>
      <c r="B106" s="900"/>
      <c r="C106" s="900"/>
      <c r="D106" s="900"/>
      <c r="E106" s="900"/>
      <c r="F106" s="900"/>
      <c r="G106" s="900"/>
      <c r="H106" s="900"/>
      <c r="I106" s="900"/>
    </row>
    <row r="107" spans="1:9" ht="74.45" customHeight="1">
      <c r="A107" s="895" t="s">
        <v>587</v>
      </c>
      <c r="B107" s="1451" t="s">
        <v>737</v>
      </c>
      <c r="C107" s="1451"/>
      <c r="D107" s="1451"/>
      <c r="E107" s="1451"/>
      <c r="F107" s="1451"/>
      <c r="G107" s="1451"/>
      <c r="H107" s="1451"/>
      <c r="I107" s="1451"/>
    </row>
    <row r="108" spans="1:9" ht="44.45" customHeight="1">
      <c r="A108" s="895" t="s">
        <v>589</v>
      </c>
      <c r="B108" s="1451" t="s">
        <v>738</v>
      </c>
      <c r="C108" s="1451"/>
      <c r="D108" s="1451"/>
      <c r="E108" s="1451"/>
      <c r="F108" s="1451"/>
      <c r="G108" s="1451"/>
      <c r="H108" s="1451"/>
      <c r="I108" s="1451"/>
    </row>
    <row r="109" spans="1:9" ht="54" customHeight="1">
      <c r="A109" s="895" t="s">
        <v>591</v>
      </c>
      <c r="B109" s="1451" t="s">
        <v>739</v>
      </c>
      <c r="C109" s="1451"/>
      <c r="D109" s="1451"/>
      <c r="E109" s="1451"/>
      <c r="F109" s="1451"/>
      <c r="G109" s="1451"/>
      <c r="H109" s="1451"/>
      <c r="I109" s="1451"/>
    </row>
    <row r="110" spans="1:9" ht="54" customHeight="1">
      <c r="A110" s="895" t="s">
        <v>593</v>
      </c>
      <c r="B110" s="1451" t="s">
        <v>740</v>
      </c>
      <c r="C110" s="1451"/>
      <c r="D110" s="1451"/>
      <c r="E110" s="1451"/>
      <c r="F110" s="1451"/>
      <c r="G110" s="1451"/>
      <c r="H110" s="1451"/>
      <c r="I110" s="1451"/>
    </row>
    <row r="111" spans="1:9" ht="54" customHeight="1">
      <c r="A111" s="895" t="s">
        <v>595</v>
      </c>
      <c r="B111" s="1451" t="s">
        <v>741</v>
      </c>
      <c r="C111" s="1451"/>
      <c r="D111" s="1451"/>
      <c r="E111" s="1451"/>
      <c r="F111" s="1451"/>
      <c r="G111" s="1451"/>
      <c r="H111" s="1451"/>
      <c r="I111" s="1451"/>
    </row>
    <row r="112" spans="1:9">
      <c r="A112" s="867"/>
      <c r="B112" s="680"/>
      <c r="C112" s="680"/>
      <c r="D112" s="680"/>
      <c r="E112" s="680"/>
      <c r="F112" s="680"/>
      <c r="G112" s="680"/>
      <c r="H112" s="680"/>
      <c r="I112" s="680"/>
    </row>
    <row r="113" spans="1:9" ht="15.75">
      <c r="A113" s="1450" t="s">
        <v>396</v>
      </c>
      <c r="B113" s="1450"/>
      <c r="C113" s="1450"/>
      <c r="D113" s="1450"/>
      <c r="E113" s="1455" t="s">
        <v>396</v>
      </c>
      <c r="F113" s="1455"/>
      <c r="G113" s="1455"/>
      <c r="H113" s="1455"/>
      <c r="I113" s="1455"/>
    </row>
    <row r="114" spans="1:9" ht="40.15" customHeight="1">
      <c r="A114" s="1453" t="s">
        <v>397</v>
      </c>
      <c r="B114" s="1453"/>
      <c r="C114" s="1453"/>
      <c r="D114" s="1453"/>
      <c r="E114" s="1454" t="s">
        <v>398</v>
      </c>
      <c r="F114" s="1454"/>
      <c r="G114" s="1454"/>
      <c r="H114" s="1454"/>
      <c r="I114" s="1454"/>
    </row>
    <row r="115" spans="1:9" ht="15.75">
      <c r="A115" s="896" t="s">
        <v>742</v>
      </c>
      <c r="B115" s="897"/>
      <c r="C115" s="897"/>
      <c r="D115" s="897"/>
      <c r="E115" s="897"/>
      <c r="F115" s="897"/>
      <c r="G115" s="897"/>
      <c r="H115" s="897"/>
      <c r="I115" s="898" t="s">
        <v>946</v>
      </c>
    </row>
    <row r="119" spans="1:9" ht="15.75">
      <c r="A119" s="892"/>
      <c r="B119" s="1473" t="s">
        <v>450</v>
      </c>
      <c r="C119" s="1473"/>
      <c r="D119" s="904"/>
      <c r="E119" s="904"/>
      <c r="F119" s="1473" t="s">
        <v>450</v>
      </c>
      <c r="G119" s="1473"/>
      <c r="H119" s="904"/>
      <c r="I119" s="904"/>
    </row>
    <row r="120" spans="1:9" ht="16.5">
      <c r="A120" s="892"/>
      <c r="B120" s="1452" t="s">
        <v>397</v>
      </c>
      <c r="C120" s="1452"/>
      <c r="D120" s="1452"/>
      <c r="E120" s="1452"/>
      <c r="F120" s="1452" t="s">
        <v>398</v>
      </c>
      <c r="G120" s="1452"/>
      <c r="H120" s="1452"/>
      <c r="I120" s="1452"/>
    </row>
    <row r="121" spans="1:9" ht="16.5">
      <c r="A121" s="892"/>
      <c r="B121" s="905"/>
      <c r="C121" s="906"/>
      <c r="D121" s="906"/>
      <c r="E121" s="906"/>
      <c r="F121" s="907"/>
      <c r="G121" s="907"/>
      <c r="H121" s="907"/>
      <c r="I121" s="907"/>
    </row>
    <row r="122" spans="1:9" ht="15.75">
      <c r="A122" s="892"/>
      <c r="B122" s="1450" t="s">
        <v>451</v>
      </c>
      <c r="C122" s="1450"/>
      <c r="D122" s="1450"/>
      <c r="E122" s="1450"/>
      <c r="F122" s="1450" t="s">
        <v>451</v>
      </c>
      <c r="G122" s="1450"/>
      <c r="H122" s="1450"/>
      <c r="I122" s="1450"/>
    </row>
    <row r="123" spans="1:9" ht="15.75">
      <c r="A123" s="892"/>
      <c r="B123" s="903"/>
      <c r="C123" s="906"/>
      <c r="D123" s="906"/>
      <c r="E123" s="906"/>
      <c r="F123" s="903"/>
      <c r="G123" s="906"/>
      <c r="H123" s="906"/>
      <c r="I123" s="906"/>
    </row>
    <row r="124" spans="1:9" ht="15.75">
      <c r="A124" s="892"/>
      <c r="B124" s="903"/>
      <c r="C124" s="906"/>
      <c r="D124" s="906"/>
      <c r="E124" s="906"/>
      <c r="F124" s="903"/>
      <c r="G124" s="906"/>
      <c r="H124" s="906"/>
      <c r="I124" s="906"/>
    </row>
    <row r="125" spans="1:9" ht="15.75">
      <c r="A125" s="892"/>
      <c r="B125" s="903"/>
      <c r="C125" s="906"/>
      <c r="D125" s="906"/>
      <c r="E125" s="906"/>
      <c r="F125" s="903"/>
      <c r="G125" s="906"/>
      <c r="H125" s="906"/>
      <c r="I125" s="906"/>
    </row>
    <row r="126" spans="1:9" ht="15.75">
      <c r="A126" s="892"/>
      <c r="B126" s="903"/>
      <c r="C126" s="906"/>
      <c r="D126" s="906"/>
      <c r="E126" s="906"/>
      <c r="F126" s="903"/>
      <c r="G126" s="906"/>
      <c r="H126" s="906"/>
      <c r="I126" s="906"/>
    </row>
    <row r="127" spans="1:9" ht="15.75">
      <c r="A127" s="892"/>
      <c r="B127" s="897" t="s">
        <v>452</v>
      </c>
      <c r="C127" s="908"/>
      <c r="D127" s="897"/>
      <c r="E127" s="897"/>
      <c r="F127" s="1449" t="s">
        <v>452</v>
      </c>
      <c r="G127" s="1449"/>
      <c r="H127" s="1449"/>
      <c r="I127" s="1449"/>
    </row>
    <row r="128" spans="1:9" ht="15.75">
      <c r="A128" s="892"/>
      <c r="B128" s="897" t="s">
        <v>6</v>
      </c>
      <c r="C128" s="908"/>
      <c r="D128" s="897"/>
      <c r="E128" s="897"/>
      <c r="F128" s="897" t="s">
        <v>947</v>
      </c>
      <c r="G128" s="904"/>
      <c r="H128" s="904"/>
      <c r="I128" s="904"/>
    </row>
    <row r="129" spans="1:9" ht="15.75">
      <c r="A129" s="892"/>
      <c r="B129" s="904"/>
      <c r="C129" s="906"/>
      <c r="D129" s="906"/>
      <c r="E129" s="906"/>
      <c r="F129" s="904"/>
      <c r="G129" s="906"/>
      <c r="H129" s="906"/>
      <c r="I129" s="906"/>
    </row>
    <row r="130" spans="1:9" ht="15.75">
      <c r="A130" s="892"/>
      <c r="B130" s="1450" t="s">
        <v>453</v>
      </c>
      <c r="C130" s="1450"/>
      <c r="D130" s="1450"/>
      <c r="E130" s="1450"/>
      <c r="F130" s="1450" t="s">
        <v>453</v>
      </c>
      <c r="G130" s="1450"/>
      <c r="H130" s="1450"/>
      <c r="I130" s="1450"/>
    </row>
    <row r="131" spans="1:9" ht="15.75">
      <c r="A131" s="892"/>
      <c r="B131" s="897" t="s">
        <v>452</v>
      </c>
      <c r="C131" s="897"/>
      <c r="D131" s="897"/>
      <c r="E131" s="897"/>
      <c r="F131" s="897" t="s">
        <v>452</v>
      </c>
      <c r="G131" s="909"/>
      <c r="H131" s="909"/>
      <c r="I131" s="909"/>
    </row>
    <row r="132" spans="1:9" ht="15.75">
      <c r="A132" s="892"/>
      <c r="B132" s="897" t="s">
        <v>6</v>
      </c>
      <c r="C132" s="897"/>
      <c r="D132" s="897"/>
      <c r="E132" s="897"/>
      <c r="F132" s="897" t="s">
        <v>6</v>
      </c>
      <c r="G132" s="892"/>
      <c r="H132" s="910"/>
      <c r="I132" s="910"/>
    </row>
    <row r="133" spans="1:9" ht="15.75">
      <c r="A133" s="892"/>
      <c r="B133" s="892"/>
      <c r="C133" s="892"/>
      <c r="D133" s="892"/>
      <c r="E133" s="892"/>
      <c r="F133" s="892"/>
      <c r="G133" s="892"/>
      <c r="H133" s="892"/>
      <c r="I133" s="892"/>
    </row>
    <row r="134" spans="1:9" ht="15.75">
      <c r="A134" s="892"/>
      <c r="B134" s="1450" t="s">
        <v>948</v>
      </c>
      <c r="C134" s="1450"/>
      <c r="D134" s="1450"/>
      <c r="E134" s="1450"/>
      <c r="F134" s="1450" t="s">
        <v>948</v>
      </c>
      <c r="G134" s="1450"/>
      <c r="H134" s="1450"/>
      <c r="I134" s="1450"/>
    </row>
    <row r="135" spans="1:9" ht="15.75">
      <c r="A135" s="892"/>
      <c r="B135" s="897" t="s">
        <v>452</v>
      </c>
      <c r="C135" s="897"/>
      <c r="D135" s="897"/>
      <c r="E135" s="897"/>
      <c r="F135" s="897" t="s">
        <v>452</v>
      </c>
      <c r="G135" s="909"/>
      <c r="H135" s="909"/>
      <c r="I135" s="909"/>
    </row>
    <row r="136" spans="1:9" ht="15.75">
      <c r="A136" s="911"/>
      <c r="B136" s="897" t="s">
        <v>6</v>
      </c>
      <c r="C136" s="897"/>
      <c r="D136" s="897"/>
      <c r="E136" s="897"/>
      <c r="F136" s="897" t="s">
        <v>6</v>
      </c>
      <c r="G136" s="911"/>
      <c r="H136" s="912"/>
      <c r="I136" s="912"/>
    </row>
    <row r="137" spans="1:9" ht="15.75">
      <c r="A137" s="911"/>
      <c r="B137" s="897"/>
      <c r="C137" s="897"/>
      <c r="D137" s="897"/>
      <c r="E137" s="897"/>
      <c r="F137" s="897"/>
      <c r="G137" s="911"/>
      <c r="H137" s="912"/>
      <c r="I137" s="912"/>
    </row>
    <row r="138" spans="1:9" ht="15.75">
      <c r="A138" s="911"/>
      <c r="B138" s="897"/>
      <c r="C138" s="897"/>
      <c r="D138" s="897"/>
      <c r="E138" s="897"/>
      <c r="F138" s="897"/>
      <c r="G138" s="911"/>
      <c r="H138" s="912"/>
      <c r="I138" s="912"/>
    </row>
    <row r="139" spans="1:9" ht="15.75">
      <c r="A139" s="911"/>
      <c r="B139" s="897"/>
      <c r="C139" s="897"/>
      <c r="D139" s="897"/>
      <c r="E139" s="897"/>
      <c r="F139" s="897"/>
      <c r="G139" s="911"/>
      <c r="H139" s="912"/>
      <c r="I139" s="912"/>
    </row>
    <row r="140" spans="1:9" ht="15.75">
      <c r="A140" s="911"/>
      <c r="B140" s="897"/>
      <c r="C140" s="897"/>
      <c r="D140" s="897"/>
      <c r="E140" s="897"/>
      <c r="F140" s="897"/>
      <c r="G140" s="911"/>
      <c r="H140" s="912"/>
      <c r="I140" s="912"/>
    </row>
    <row r="141" spans="1:9" ht="15.75">
      <c r="A141" s="911"/>
      <c r="B141" s="897"/>
      <c r="C141" s="897"/>
      <c r="D141" s="897"/>
      <c r="E141" s="897"/>
      <c r="F141" s="897"/>
      <c r="G141" s="911"/>
      <c r="H141" s="912"/>
      <c r="I141" s="912"/>
    </row>
    <row r="142" spans="1:9" ht="15.75">
      <c r="A142" s="911"/>
      <c r="B142" s="897"/>
      <c r="C142" s="897"/>
      <c r="D142" s="897"/>
      <c r="E142" s="897"/>
      <c r="F142" s="897"/>
      <c r="G142" s="911"/>
      <c r="H142" s="912"/>
      <c r="I142" s="912"/>
    </row>
    <row r="143" spans="1:9" ht="15.75">
      <c r="A143" s="911"/>
      <c r="B143" s="897"/>
      <c r="C143" s="897"/>
      <c r="D143" s="897"/>
      <c r="E143" s="897"/>
      <c r="F143" s="897"/>
      <c r="G143" s="911"/>
      <c r="H143" s="912"/>
      <c r="I143" s="912"/>
    </row>
    <row r="144" spans="1:9" ht="15.75">
      <c r="A144" s="911"/>
      <c r="B144" s="897"/>
      <c r="C144" s="897"/>
      <c r="D144" s="897"/>
      <c r="E144" s="897"/>
      <c r="F144" s="897"/>
      <c r="G144" s="911"/>
      <c r="H144" s="912"/>
      <c r="I144" s="912"/>
    </row>
    <row r="145" spans="1:9" ht="15.75">
      <c r="A145" s="911"/>
      <c r="B145" s="897"/>
      <c r="C145" s="897"/>
      <c r="D145" s="897"/>
      <c r="E145" s="897"/>
      <c r="F145" s="897"/>
      <c r="G145" s="911"/>
      <c r="H145" s="912"/>
      <c r="I145" s="912"/>
    </row>
    <row r="146" spans="1:9" ht="15.75">
      <c r="A146" s="911"/>
      <c r="B146" s="897"/>
      <c r="C146" s="897"/>
      <c r="D146" s="897"/>
      <c r="E146" s="897"/>
      <c r="F146" s="897"/>
      <c r="G146" s="911"/>
      <c r="H146" s="912"/>
      <c r="I146" s="912"/>
    </row>
    <row r="147" spans="1:9" ht="15.75">
      <c r="A147" s="911"/>
      <c r="B147" s="897"/>
      <c r="C147" s="897"/>
      <c r="D147" s="897"/>
      <c r="E147" s="897"/>
      <c r="F147" s="897"/>
      <c r="G147" s="911"/>
      <c r="H147" s="912"/>
      <c r="I147" s="912"/>
    </row>
    <row r="148" spans="1:9" ht="15.75">
      <c r="A148" s="911"/>
      <c r="B148" s="897"/>
      <c r="C148" s="897"/>
      <c r="D148" s="897"/>
      <c r="E148" s="897"/>
      <c r="F148" s="897"/>
      <c r="G148" s="911"/>
      <c r="H148" s="912"/>
      <c r="I148" s="912"/>
    </row>
    <row r="149" spans="1:9" ht="15.75">
      <c r="A149" s="911"/>
      <c r="B149" s="897"/>
      <c r="C149" s="897"/>
      <c r="D149" s="897"/>
      <c r="E149" s="897"/>
      <c r="F149" s="897"/>
      <c r="G149" s="911"/>
      <c r="H149" s="912"/>
      <c r="I149" s="912"/>
    </row>
    <row r="150" spans="1:9" ht="15.75">
      <c r="A150" s="911"/>
      <c r="B150" s="897"/>
      <c r="C150" s="897"/>
      <c r="D150" s="897"/>
      <c r="E150" s="897"/>
      <c r="F150" s="897"/>
      <c r="G150" s="911"/>
      <c r="H150" s="912"/>
      <c r="I150" s="912"/>
    </row>
    <row r="151" spans="1:9" ht="15.75">
      <c r="A151" s="911"/>
      <c r="B151" s="897"/>
      <c r="C151" s="897"/>
      <c r="D151" s="897"/>
      <c r="E151" s="897"/>
      <c r="F151" s="897"/>
      <c r="G151" s="911"/>
      <c r="H151" s="912"/>
      <c r="I151" s="912"/>
    </row>
    <row r="152" spans="1:9" ht="15.75">
      <c r="A152" s="911"/>
      <c r="B152" s="897"/>
      <c r="C152" s="897"/>
      <c r="D152" s="897"/>
      <c r="E152" s="897"/>
      <c r="F152" s="897"/>
      <c r="G152" s="911"/>
      <c r="H152" s="912"/>
      <c r="I152" s="912"/>
    </row>
    <row r="153" spans="1:9" ht="15.75">
      <c r="A153" s="911"/>
      <c r="B153" s="897"/>
      <c r="C153" s="897"/>
      <c r="D153" s="897"/>
      <c r="E153" s="897"/>
      <c r="F153" s="897"/>
      <c r="G153" s="911"/>
      <c r="H153" s="912"/>
      <c r="I153" s="912"/>
    </row>
    <row r="154" spans="1:9" ht="15.75">
      <c r="A154" s="911"/>
      <c r="B154" s="897"/>
      <c r="C154" s="897"/>
      <c r="D154" s="897"/>
      <c r="E154" s="897"/>
      <c r="F154" s="897"/>
      <c r="G154" s="911"/>
      <c r="H154" s="912"/>
      <c r="I154" s="912"/>
    </row>
    <row r="155" spans="1:9" ht="15.75">
      <c r="A155" s="911"/>
      <c r="B155" s="897"/>
      <c r="C155" s="897"/>
      <c r="D155" s="897"/>
      <c r="E155" s="897"/>
      <c r="F155" s="897"/>
      <c r="G155" s="911"/>
      <c r="H155" s="912"/>
      <c r="I155" s="912"/>
    </row>
    <row r="156" spans="1:9" ht="15.75">
      <c r="A156" s="911"/>
      <c r="B156" s="897"/>
      <c r="C156" s="897"/>
      <c r="D156" s="897"/>
      <c r="E156" s="897"/>
      <c r="F156" s="897"/>
      <c r="G156" s="911"/>
      <c r="H156" s="912"/>
      <c r="I156" s="912"/>
    </row>
    <row r="157" spans="1:9" ht="15.75">
      <c r="A157" s="911"/>
      <c r="B157" s="897"/>
      <c r="C157" s="897"/>
      <c r="D157" s="897"/>
      <c r="E157" s="897"/>
      <c r="F157" s="897"/>
      <c r="G157" s="911"/>
      <c r="H157" s="912"/>
      <c r="I157" s="912"/>
    </row>
    <row r="158" spans="1:9" ht="15.75">
      <c r="A158" s="911"/>
      <c r="B158" s="897"/>
      <c r="C158" s="897"/>
      <c r="D158" s="897"/>
      <c r="E158" s="897"/>
      <c r="F158" s="897"/>
      <c r="G158" s="911"/>
      <c r="H158" s="912"/>
      <c r="I158" s="912"/>
    </row>
    <row r="159" spans="1:9" ht="15.75">
      <c r="A159" s="911"/>
      <c r="B159" s="897"/>
      <c r="C159" s="897"/>
      <c r="D159" s="897"/>
      <c r="E159" s="897"/>
      <c r="F159" s="897"/>
      <c r="G159" s="911"/>
      <c r="H159" s="912"/>
      <c r="I159" s="912"/>
    </row>
    <row r="160" spans="1:9" ht="17.45" customHeight="1">
      <c r="A160" s="911"/>
      <c r="B160" s="897"/>
      <c r="C160" s="897"/>
      <c r="D160" s="897"/>
      <c r="E160" s="897"/>
      <c r="F160" s="897"/>
      <c r="G160" s="911"/>
      <c r="H160" s="912"/>
      <c r="I160" s="912"/>
    </row>
    <row r="161" spans="1:9" ht="15.75">
      <c r="A161" s="911"/>
      <c r="B161" s="897"/>
      <c r="C161" s="897"/>
      <c r="D161" s="897"/>
      <c r="E161" s="897"/>
      <c r="F161" s="897"/>
      <c r="G161" s="911"/>
      <c r="H161" s="912"/>
      <c r="I161" s="912"/>
    </row>
    <row r="162" spans="1:9" ht="15.75">
      <c r="A162" s="911"/>
      <c r="B162" s="897"/>
      <c r="C162" s="897"/>
      <c r="D162" s="897"/>
      <c r="E162" s="897"/>
      <c r="F162" s="897"/>
      <c r="G162" s="911"/>
      <c r="H162" s="912"/>
      <c r="I162" s="912"/>
    </row>
    <row r="163" spans="1:9" ht="15.75">
      <c r="A163" s="911"/>
      <c r="B163" s="897"/>
      <c r="C163" s="897"/>
      <c r="D163" s="897"/>
      <c r="E163" s="897"/>
      <c r="F163" s="897"/>
      <c r="G163" s="911"/>
      <c r="H163" s="912"/>
      <c r="I163" s="912"/>
    </row>
    <row r="164" spans="1:9" ht="15.75">
      <c r="A164" s="911"/>
      <c r="B164" s="897"/>
      <c r="C164" s="897"/>
      <c r="D164" s="897"/>
      <c r="E164" s="897"/>
      <c r="F164" s="897"/>
      <c r="G164" s="911"/>
      <c r="H164" s="912"/>
      <c r="I164" s="912"/>
    </row>
    <row r="165" spans="1:9" ht="15.75">
      <c r="A165" s="911"/>
      <c r="B165" s="897"/>
      <c r="C165" s="897"/>
      <c r="D165" s="897"/>
      <c r="E165" s="897"/>
      <c r="F165" s="897"/>
      <c r="G165" s="911"/>
      <c r="H165" s="912"/>
      <c r="I165" s="912"/>
    </row>
    <row r="166" spans="1:9" ht="15.75">
      <c r="A166" s="911"/>
      <c r="B166" s="897"/>
      <c r="C166" s="897"/>
      <c r="D166" s="897"/>
      <c r="E166" s="897"/>
      <c r="F166" s="897"/>
      <c r="G166" s="911"/>
      <c r="H166" s="912"/>
      <c r="I166" s="912"/>
    </row>
    <row r="167" spans="1:9" ht="15.75">
      <c r="A167" s="911"/>
      <c r="B167" s="897"/>
      <c r="C167" s="897"/>
      <c r="D167" s="897"/>
      <c r="E167" s="897"/>
      <c r="F167" s="897"/>
      <c r="G167" s="911"/>
      <c r="H167" s="912"/>
      <c r="I167" s="912"/>
    </row>
    <row r="168" spans="1:9" ht="15.75">
      <c r="A168" s="913"/>
      <c r="B168" s="914"/>
      <c r="C168" s="914"/>
      <c r="D168" s="914"/>
      <c r="E168" s="914"/>
      <c r="F168" s="914"/>
      <c r="G168" s="913"/>
      <c r="H168" s="915"/>
      <c r="I168" s="915"/>
    </row>
    <row r="169" spans="1:9" ht="15.75">
      <c r="A169" s="896" t="s">
        <v>742</v>
      </c>
      <c r="B169" s="897"/>
      <c r="C169" s="897"/>
      <c r="D169" s="897"/>
      <c r="E169" s="897"/>
      <c r="F169" s="897"/>
      <c r="G169" s="897"/>
      <c r="H169" s="897"/>
      <c r="I169" s="898" t="s">
        <v>949</v>
      </c>
    </row>
  </sheetData>
  <sheetProtection algorithmName="SHA-512" hashValue="cRaFXPGaCRxXUqpp4LMZ9AkeOt7V6bXHY8l4OQgwoMaVk89Fr+UjSf9FelZx4CTn6H/ViecTYhf6kr8WKGLnCg==" saltValue="17JEVhME0rrh1DCij7KG0Q==" spinCount="100000" sheet="1" objects="1" scenarios="1" formatColumns="0" formatRows="0" selectLockedCells="1"/>
  <customSheetViews>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A1254D92-3EE6-40FC-9F9F-6A8DD0D26E07}" scale="120" showPageBreaks="1" printArea="1" view="pageBreakPreview" topLeftCell="A136">
      <selection activeCell="L45" sqref="L45"/>
      <pageMargins left="0.95" right="0.7" top="0.75" bottom="0.75" header="0.3" footer="0.3"/>
      <pageSetup orientation="portrait" r:id="rId3"/>
    </customSheetView>
    <customSheetView guid="{B5DDB8B7-72B3-44C4-BA38-BC879DA0D860}" scale="120" showPageBreaks="1" printArea="1" view="pageBreakPreview" topLeftCell="A40">
      <selection activeCell="L45" sqref="L45"/>
      <pageMargins left="0.95" right="0.7" top="0.75" bottom="0.75" header="0.3" footer="0.3"/>
      <pageSetup orientation="portrait" r:id="rId4"/>
    </customSheetView>
    <customSheetView guid="{0B294850-FD19-47B3-ACE9-A5EA58FA8F6C}" scale="120" showPageBreaks="1" printArea="1" view="pageBreakPreview" topLeftCell="A40">
      <selection activeCell="L45" sqref="L45"/>
      <pageMargins left="0.95" right="0.7" top="0.75" bottom="0.75" header="0.3" footer="0.3"/>
      <pageSetup orientation="portrait" r:id="rId5"/>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6"/>
    </customSheetView>
  </customSheetViews>
  <mergeCells count="99">
    <mergeCell ref="E113:I113"/>
    <mergeCell ref="A114:D114"/>
    <mergeCell ref="E114:I114"/>
    <mergeCell ref="B119:C119"/>
    <mergeCell ref="F119:G119"/>
    <mergeCell ref="A71:I71"/>
    <mergeCell ref="B76:I76"/>
    <mergeCell ref="A80:D80"/>
    <mergeCell ref="E80:I80"/>
    <mergeCell ref="B69:I69"/>
    <mergeCell ref="B75:I75"/>
    <mergeCell ref="B77:I77"/>
    <mergeCell ref="B78:I78"/>
    <mergeCell ref="B79:I79"/>
    <mergeCell ref="B72:I72"/>
    <mergeCell ref="B73:I73"/>
    <mergeCell ref="B74:I74"/>
    <mergeCell ref="A65:D65"/>
    <mergeCell ref="E65:I65"/>
    <mergeCell ref="A66:D66"/>
    <mergeCell ref="E66:I66"/>
    <mergeCell ref="A68:I68"/>
    <mergeCell ref="A1:I1"/>
    <mergeCell ref="B2:I2"/>
    <mergeCell ref="B3:I3"/>
    <mergeCell ref="B4:I4"/>
    <mergeCell ref="B5:I5"/>
    <mergeCell ref="B6:I6"/>
    <mergeCell ref="A27:I27"/>
    <mergeCell ref="A29:I29"/>
    <mergeCell ref="A30:I30"/>
    <mergeCell ref="A32:I32"/>
    <mergeCell ref="A34:I34"/>
    <mergeCell ref="A35:I35"/>
    <mergeCell ref="A18:I18"/>
    <mergeCell ref="A19:I19"/>
    <mergeCell ref="A21:I21"/>
    <mergeCell ref="A22:I22"/>
    <mergeCell ref="A24:I24"/>
    <mergeCell ref="A26:I26"/>
    <mergeCell ref="B33:H33"/>
    <mergeCell ref="A48:I48"/>
    <mergeCell ref="A49:I49"/>
    <mergeCell ref="A53:I53"/>
    <mergeCell ref="A36:I36"/>
    <mergeCell ref="A38:I38"/>
    <mergeCell ref="A39:I39"/>
    <mergeCell ref="A40:I40"/>
    <mergeCell ref="A41:I41"/>
    <mergeCell ref="A42:I42"/>
    <mergeCell ref="E44:I44"/>
    <mergeCell ref="A51:I51"/>
    <mergeCell ref="A55:I55"/>
    <mergeCell ref="B62:I62"/>
    <mergeCell ref="B63:I63"/>
    <mergeCell ref="B64:I64"/>
    <mergeCell ref="B57:I57"/>
    <mergeCell ref="B58:I58"/>
    <mergeCell ref="B59:I59"/>
    <mergeCell ref="B60:I60"/>
    <mergeCell ref="B61:I61"/>
    <mergeCell ref="B56:I56"/>
    <mergeCell ref="B87:I87"/>
    <mergeCell ref="B88:I88"/>
    <mergeCell ref="B89:I89"/>
    <mergeCell ref="B90:I90"/>
    <mergeCell ref="B91:I91"/>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s>
  <pageMargins left="0.95" right="0.7" top="0.75" bottom="0.75" header="0.3" footer="0.3"/>
  <pageSetup scale="82" fitToWidth="0" fitToHeight="0" orientation="portrait" r:id="rId7"/>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37"/>
  <sheetViews>
    <sheetView showGridLines="0" showZeros="0" view="pageBreakPreview" zoomScaleSheetLayoutView="100" workbookViewId="0">
      <selection activeCell="E8" sqref="E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8" width="9.140625" style="12"/>
    <col min="9" max="16384" width="9.140625" style="13"/>
  </cols>
  <sheetData>
    <row r="1" spans="1:9">
      <c r="A1" s="9" t="str">
        <f>'Attach 3(JV)'!A1</f>
        <v>Specification No. :CC-CS/11-NER/PF-4122/3/G1</v>
      </c>
      <c r="B1" s="10"/>
      <c r="C1" s="10"/>
      <c r="D1" s="10"/>
      <c r="E1" s="11" t="str">
        <f>"Attachment-19 " &amp; 'Attach 3(JV)'!AT1</f>
        <v>Attachment-19 P1B</v>
      </c>
    </row>
    <row r="3" spans="1:9" ht="50.45" customHeight="1">
      <c r="A3" s="1475" t="str">
        <f>'Attach 3(JV)'!A3</f>
        <v>PILE FOUNDATION PACKAGE P1B FOR BALANCE WORKS OF 400KV D/C LOWER SUBANSIRI-BISWANATH CHARIALI TL-I &amp; II UNDER NORTH EAST / NORTHERN WESTERN INTERCONNECTOR -I PROJECT</v>
      </c>
      <c r="B3" s="1475"/>
      <c r="C3" s="1475"/>
      <c r="D3" s="1475"/>
      <c r="E3" s="1475"/>
      <c r="F3" s="14"/>
      <c r="G3" s="15"/>
      <c r="H3" s="14"/>
    </row>
    <row r="4" spans="1:9" ht="20.100000000000001" customHeight="1">
      <c r="A4" s="16"/>
      <c r="H4" s="18"/>
      <c r="I4" s="2"/>
    </row>
    <row r="5" spans="1:9" ht="20.100000000000001" customHeight="1">
      <c r="A5" s="1476" t="s">
        <v>3</v>
      </c>
      <c r="B5" s="1476"/>
      <c r="C5" s="1476"/>
      <c r="D5" s="1476"/>
      <c r="E5" s="1476"/>
      <c r="F5" s="19"/>
      <c r="H5" s="18"/>
      <c r="I5" s="4"/>
    </row>
    <row r="6" spans="1:9" ht="20.100000000000001" customHeight="1">
      <c r="A6" s="20"/>
      <c r="H6" s="18"/>
      <c r="I6" s="4"/>
    </row>
    <row r="7" spans="1:9" ht="20.100000000000001" customHeight="1">
      <c r="A7" s="21" t="str">
        <f>'Attach 3(JV)'!A7</f>
        <v>Bidder’s Name and Address (Sole Bidder) :</v>
      </c>
      <c r="E7" s="6" t="str">
        <f>'Attach 3(JV)'!E7</f>
        <v>To:</v>
      </c>
      <c r="H7" s="18"/>
      <c r="I7" s="4"/>
    </row>
    <row r="8" spans="1:9" ht="35.25" customHeight="1">
      <c r="A8" s="1391" t="str">
        <f>'Attach 9'!A8:D8</f>
        <v/>
      </c>
      <c r="B8" s="1391"/>
      <c r="C8" s="1391"/>
      <c r="D8" s="1391"/>
      <c r="E8" s="104" t="str">
        <f>'Attach 3(JV)'!E8</f>
        <v>Contract Services</v>
      </c>
      <c r="H8" s="18"/>
      <c r="I8" s="4"/>
    </row>
    <row r="9" spans="1:9" ht="20.100000000000001" customHeight="1">
      <c r="A9" s="5" t="s">
        <v>339</v>
      </c>
      <c r="B9" s="1477" t="str">
        <f>'Attach 3(JV)'!B9</f>
        <v/>
      </c>
      <c r="C9" s="1477"/>
      <c r="D9" s="1477"/>
      <c r="E9" s="104" t="str">
        <f>'Attach 3(JV)'!E9</f>
        <v>Power Grid Corporation of India Ltd.,</v>
      </c>
      <c r="H9" s="18"/>
      <c r="I9" s="4"/>
    </row>
    <row r="10" spans="1:9" ht="20.100000000000001" customHeight="1">
      <c r="A10" s="5" t="s">
        <v>341</v>
      </c>
      <c r="B10" s="1477" t="str">
        <f>'Attach 3(JV)'!B10</f>
        <v/>
      </c>
      <c r="C10" s="1477"/>
      <c r="D10" s="1477"/>
      <c r="E10" s="104" t="str">
        <f>'Attach 3(JV)'!E10</f>
        <v>"Saudamini", Plot No. 2, Sector 29</v>
      </c>
      <c r="H10" s="18"/>
      <c r="I10" s="4"/>
    </row>
    <row r="11" spans="1:9" ht="20.100000000000001" customHeight="1">
      <c r="B11" s="1477" t="str">
        <f>'Attach 3(JV)'!B11</f>
        <v/>
      </c>
      <c r="C11" s="1477"/>
      <c r="D11" s="1477"/>
      <c r="E11" s="104" t="str">
        <f>'Attach 3(JV)'!E11</f>
        <v>Gurgaon (Haryana) - 122001</v>
      </c>
    </row>
    <row r="12" spans="1:9" ht="20.100000000000001" customHeight="1">
      <c r="A12" s="20"/>
      <c r="B12" s="1477" t="str">
        <f>'Attach 3(JV)'!B12</f>
        <v/>
      </c>
      <c r="C12" s="1477"/>
      <c r="D12" s="1477"/>
      <c r="E12" s="6"/>
    </row>
    <row r="13" spans="1:9" ht="20.100000000000001" customHeight="1">
      <c r="A13" s="20"/>
      <c r="B13" s="99"/>
      <c r="C13" s="99"/>
      <c r="D13" s="99"/>
      <c r="E13" s="6"/>
    </row>
    <row r="14" spans="1:9" ht="20.100000000000001" customHeight="1">
      <c r="A14" s="20"/>
      <c r="B14" s="99"/>
      <c r="C14" s="99"/>
      <c r="D14" s="99"/>
      <c r="G14" s="3"/>
    </row>
    <row r="15" spans="1:9" ht="20.100000000000001" customHeight="1">
      <c r="A15" s="17" t="s">
        <v>334</v>
      </c>
    </row>
    <row r="16" spans="1:9" ht="20.100000000000001" customHeight="1">
      <c r="A16" s="20"/>
    </row>
    <row r="17" spans="1:8" ht="57.75" customHeight="1">
      <c r="A17" s="1432" t="s">
        <v>4</v>
      </c>
      <c r="B17" s="1432"/>
      <c r="C17" s="1432"/>
      <c r="D17" s="1432"/>
      <c r="E17" s="1432"/>
      <c r="F17" s="22"/>
      <c r="G17" s="22"/>
      <c r="H17" s="22"/>
    </row>
    <row r="18" spans="1:8" ht="20.100000000000001" customHeight="1">
      <c r="A18" s="20"/>
    </row>
    <row r="19" spans="1:8" ht="63.75" customHeight="1">
      <c r="A19" s="1474" t="s">
        <v>615</v>
      </c>
      <c r="B19" s="1474"/>
      <c r="C19" s="1474"/>
      <c r="D19" s="1474"/>
      <c r="E19" s="1474"/>
    </row>
    <row r="20" spans="1:8" ht="192.75" customHeight="1">
      <c r="A20" s="1474" t="s">
        <v>617</v>
      </c>
      <c r="B20" s="1474"/>
      <c r="C20" s="1474"/>
      <c r="D20" s="1474"/>
      <c r="E20" s="1474"/>
    </row>
    <row r="21" spans="1:8" ht="20.100000000000001" customHeight="1">
      <c r="A21" s="23"/>
    </row>
    <row r="22" spans="1:8" ht="33" customHeight="1">
      <c r="A22" s="24" t="s">
        <v>7</v>
      </c>
      <c r="B22" s="51" t="str">
        <f>'Attach 3(JV)'!B24</f>
        <v/>
      </c>
      <c r="C22" s="27"/>
      <c r="D22" s="25" t="s">
        <v>5</v>
      </c>
      <c r="E22" s="181" t="str">
        <f>'Attach 3(JV)'!E24</f>
        <v/>
      </c>
    </row>
    <row r="23" spans="1:8" ht="33" customHeight="1">
      <c r="A23" s="24" t="s">
        <v>8</v>
      </c>
      <c r="B23" s="181" t="str">
        <f>'Attach 3(JV)'!B25</f>
        <v/>
      </c>
      <c r="C23" s="27"/>
      <c r="D23" s="25" t="s">
        <v>6</v>
      </c>
      <c r="E23" s="181" t="str">
        <f>'Attach 3(JV)'!E25</f>
        <v/>
      </c>
    </row>
    <row r="24" spans="1:8" ht="33" customHeight="1">
      <c r="B24" s="27"/>
      <c r="C24" s="27"/>
      <c r="D24" s="25"/>
      <c r="E24" s="27"/>
    </row>
    <row r="25" spans="1:8" ht="20.100000000000001" customHeight="1"/>
    <row r="26" spans="1:8" ht="20.100000000000001" customHeight="1">
      <c r="A26" s="26"/>
    </row>
    <row r="27" spans="1:8" ht="20.100000000000001" customHeight="1"/>
    <row r="28" spans="1:8" ht="20.100000000000001" customHeight="1"/>
    <row r="29" spans="1:8" ht="20.100000000000001" customHeight="1">
      <c r="A29" s="26"/>
    </row>
    <row r="30" spans="1:8" ht="20.100000000000001" customHeight="1"/>
    <row r="31" spans="1:8" ht="20.100000000000001" customHeight="1">
      <c r="A31" s="26"/>
    </row>
    <row r="32" spans="1:8" ht="20.100000000000001" customHeight="1"/>
    <row r="33" spans="1:1" ht="20.100000000000001" customHeight="1">
      <c r="A33" s="26"/>
    </row>
    <row r="34" spans="1:1" ht="20.100000000000001" customHeight="1"/>
    <row r="35" spans="1:1" ht="20.100000000000001" customHeight="1"/>
    <row r="36" spans="1:1" ht="20.100000000000001" customHeight="1"/>
    <row r="37" spans="1:1" ht="20.100000000000001" customHeight="1"/>
  </sheetData>
  <sheetProtection algorithmName="SHA-512" hashValue="RaGdXhu4kvQzE8tKMUKApi+GXtopDaYiSuatpUqSk2Z3RQJOCOK0f/xhVZzbndhj+eXDeMdenBVaeEUgz0ebrA==" saltValue="SwWsqW2eA1uGBqvQLCaetw==" spinCount="100000" sheet="1" objects="1" scenarios="1" formatColumns="0" formatRows="0" selectLockedCells="1"/>
  <customSheetViews>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1"/>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2"/>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3"/>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6"/>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7"/>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8"/>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9"/>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0"/>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1"/>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18"/>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19"/>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20"/>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21"/>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24"/>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8" orientation="portrait" r:id="rId25"/>
  <headerFooter alignWithMargins="0">
    <oddFooter>&amp;R&amp;"Book Antiqua,Bold"&amp;8 Page &amp;P of &amp;N</oddFooter>
  </headerFooter>
  <drawing r:id="rId2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09"/>
  <sheetViews>
    <sheetView showGridLines="0" view="pageBreakPreview" zoomScaleSheetLayoutView="100" workbookViewId="0">
      <selection activeCell="G18" sqref="G18"/>
    </sheetView>
  </sheetViews>
  <sheetFormatPr defaultColWidth="9.140625" defaultRowHeight="16.5"/>
  <cols>
    <col min="1" max="1" width="15.7109375" style="17" customWidth="1"/>
    <col min="2" max="2" width="10.7109375" style="17" customWidth="1"/>
    <col min="3" max="3" width="24" style="17" customWidth="1"/>
    <col min="4" max="4" width="20.7109375" style="17" customWidth="1"/>
    <col min="5" max="5" width="12.7109375" style="17" customWidth="1"/>
    <col min="6" max="6" width="28.5703125" style="17" customWidth="1"/>
    <col min="7" max="7" width="12.5703125" style="29" customWidth="1"/>
    <col min="8" max="8" width="11.28515625" style="29" customWidth="1"/>
    <col min="9" max="9" width="9.42578125" style="41" customWidth="1"/>
    <col min="10" max="10" width="9.140625" style="41"/>
    <col min="11" max="25" width="9.140625" style="143"/>
    <col min="26" max="26" width="10" style="143" hidden="1" customWidth="1"/>
    <col min="27" max="27" width="0" style="41" hidden="1" customWidth="1"/>
    <col min="28" max="28" width="0" style="44" hidden="1" customWidth="1"/>
    <col min="29" max="29" width="22.42578125" style="45" hidden="1" customWidth="1"/>
    <col min="30" max="31" width="0" style="144" hidden="1" customWidth="1"/>
    <col min="32" max="32" width="0" style="132" hidden="1" customWidth="1"/>
    <col min="33" max="33" width="10" style="132" hidden="1" customWidth="1"/>
    <col min="34" max="34" width="14.85546875" style="132" hidden="1" customWidth="1"/>
    <col min="35" max="35" width="0" style="132" hidden="1" customWidth="1"/>
    <col min="36" max="42" width="9.140625" style="132"/>
    <col min="43" max="16384" width="9.140625" style="13"/>
  </cols>
  <sheetData>
    <row r="1" spans="1:52">
      <c r="A1" s="9" t="s">
        <v>384</v>
      </c>
      <c r="B1" s="9"/>
      <c r="C1" s="10" t="str">
        <f>Basic!B3</f>
        <v>CC-CS/11-NER/PF-4122/3/G1</v>
      </c>
      <c r="D1" s="10"/>
      <c r="E1" s="10"/>
      <c r="F1" s="28" t="s">
        <v>385</v>
      </c>
      <c r="G1" s="57"/>
      <c r="H1" s="57"/>
      <c r="AE1" s="145">
        <v>1</v>
      </c>
      <c r="AF1" s="132" t="s">
        <v>304</v>
      </c>
      <c r="AG1" s="146">
        <v>1</v>
      </c>
      <c r="AH1" s="146" t="s">
        <v>74</v>
      </c>
      <c r="AI1" s="147"/>
      <c r="AJ1" s="147"/>
      <c r="AK1" s="146">
        <v>1</v>
      </c>
      <c r="AL1" s="147" t="s">
        <v>75</v>
      </c>
      <c r="AQ1" s="109"/>
      <c r="AR1" s="109"/>
      <c r="AS1" s="109"/>
      <c r="AT1" s="109"/>
      <c r="AU1" s="109"/>
      <c r="AV1" s="109"/>
      <c r="AW1" s="109"/>
      <c r="AX1" s="109"/>
      <c r="AY1" s="109"/>
      <c r="AZ1" s="109"/>
    </row>
    <row r="2" spans="1:52">
      <c r="AE2" s="145">
        <v>2</v>
      </c>
      <c r="AF2" s="132" t="s">
        <v>305</v>
      </c>
      <c r="AG2" s="146">
        <v>2</v>
      </c>
      <c r="AH2" s="146" t="s">
        <v>281</v>
      </c>
      <c r="AI2" s="147"/>
      <c r="AJ2" s="147"/>
      <c r="AK2" s="146">
        <v>2</v>
      </c>
      <c r="AL2" s="147" t="s">
        <v>282</v>
      </c>
      <c r="AQ2" s="109"/>
      <c r="AR2" s="109"/>
      <c r="AS2" s="109"/>
      <c r="AT2" s="109"/>
      <c r="AU2" s="109"/>
      <c r="AV2" s="109"/>
      <c r="AW2" s="109"/>
      <c r="AX2" s="109"/>
      <c r="AY2" s="109"/>
      <c r="AZ2" s="109"/>
    </row>
    <row r="3" spans="1:52" ht="20.100000000000001" customHeight="1">
      <c r="A3" s="1411" t="s">
        <v>55</v>
      </c>
      <c r="B3" s="1411"/>
      <c r="C3" s="1411"/>
      <c r="D3" s="1411"/>
      <c r="E3" s="1411"/>
      <c r="F3" s="1411"/>
      <c r="G3" s="52"/>
      <c r="H3" s="52"/>
      <c r="I3" s="32"/>
      <c r="AB3" s="148"/>
      <c r="AC3" s="149"/>
      <c r="AE3" s="145">
        <v>3</v>
      </c>
      <c r="AF3" s="132" t="s">
        <v>306</v>
      </c>
      <c r="AG3" s="146">
        <v>3</v>
      </c>
      <c r="AH3" s="146" t="s">
        <v>283</v>
      </c>
      <c r="AI3" s="147"/>
      <c r="AJ3" s="147"/>
      <c r="AK3" s="146">
        <v>3</v>
      </c>
      <c r="AL3" s="147" t="s">
        <v>284</v>
      </c>
      <c r="AQ3" s="109"/>
      <c r="AR3" s="109"/>
      <c r="AS3" s="109"/>
      <c r="AT3" s="109"/>
      <c r="AU3" s="109"/>
      <c r="AV3" s="109"/>
      <c r="AW3" s="109"/>
      <c r="AX3" s="109"/>
      <c r="AY3" s="109"/>
      <c r="AZ3" s="109"/>
    </row>
    <row r="4" spans="1:52" ht="12" customHeight="1">
      <c r="A4" s="16"/>
      <c r="B4" s="16"/>
      <c r="C4" s="16"/>
      <c r="D4" s="16"/>
      <c r="E4" s="16"/>
      <c r="F4" s="16"/>
      <c r="G4" s="52"/>
      <c r="H4" s="52"/>
      <c r="I4" s="32"/>
      <c r="AB4" s="148"/>
      <c r="AC4" s="149"/>
      <c r="AE4" s="145">
        <v>4</v>
      </c>
      <c r="AF4" s="132" t="s">
        <v>307</v>
      </c>
      <c r="AG4" s="146">
        <v>4</v>
      </c>
      <c r="AH4" s="146" t="s">
        <v>285</v>
      </c>
      <c r="AI4" s="147"/>
      <c r="AJ4" s="147"/>
      <c r="AK4" s="146">
        <v>4</v>
      </c>
      <c r="AL4" s="147" t="s">
        <v>286</v>
      </c>
      <c r="AQ4" s="109"/>
      <c r="AR4" s="109"/>
      <c r="AS4" s="109"/>
      <c r="AT4" s="109"/>
      <c r="AU4" s="109"/>
      <c r="AV4" s="109"/>
      <c r="AW4" s="109"/>
      <c r="AX4" s="109"/>
      <c r="AY4" s="109"/>
      <c r="AZ4" s="109"/>
    </row>
    <row r="5" spans="1:52" ht="20.100000000000001" customHeight="1">
      <c r="A5" s="26" t="s">
        <v>303</v>
      </c>
      <c r="B5" s="26"/>
      <c r="C5" s="1498"/>
      <c r="D5" s="1498"/>
      <c r="E5" s="1498"/>
      <c r="F5" s="1498"/>
      <c r="G5" s="58"/>
      <c r="H5" s="58"/>
      <c r="AB5" s="148"/>
      <c r="AC5" s="149"/>
      <c r="AE5" s="145">
        <v>5</v>
      </c>
      <c r="AF5" s="132" t="s">
        <v>308</v>
      </c>
      <c r="AG5" s="146">
        <v>5</v>
      </c>
      <c r="AH5" s="146" t="s">
        <v>285</v>
      </c>
      <c r="AI5" s="147"/>
      <c r="AJ5" s="147"/>
      <c r="AK5" s="146">
        <v>5</v>
      </c>
      <c r="AL5" s="147" t="s">
        <v>287</v>
      </c>
      <c r="AQ5" s="109"/>
      <c r="AR5" s="109"/>
      <c r="AS5" s="109"/>
      <c r="AT5" s="109"/>
      <c r="AU5" s="109"/>
      <c r="AV5" s="109"/>
      <c r="AW5" s="109"/>
      <c r="AX5" s="109"/>
      <c r="AY5" s="109"/>
      <c r="AZ5" s="109"/>
    </row>
    <row r="6" spans="1:52" ht="20.100000000000001" customHeight="1">
      <c r="A6" s="26" t="s">
        <v>7</v>
      </c>
      <c r="B6" s="1499" t="str">
        <f>'Attach 3(JV)'!B24</f>
        <v/>
      </c>
      <c r="C6" s="1499"/>
      <c r="AB6" s="148"/>
      <c r="AC6" s="149"/>
      <c r="AE6" s="145">
        <v>6</v>
      </c>
      <c r="AF6" s="132" t="s">
        <v>309</v>
      </c>
      <c r="AG6" s="146">
        <v>6</v>
      </c>
      <c r="AH6" s="146" t="s">
        <v>285</v>
      </c>
      <c r="AI6" s="150" t="e">
        <f>DAY(B6)</f>
        <v>#VALUE!</v>
      </c>
      <c r="AJ6" s="147"/>
      <c r="AK6" s="146">
        <v>6</v>
      </c>
      <c r="AL6" s="147" t="s">
        <v>288</v>
      </c>
      <c r="AQ6" s="109"/>
      <c r="AR6" s="109"/>
      <c r="AS6" s="109"/>
      <c r="AT6" s="109"/>
      <c r="AU6" s="109"/>
      <c r="AV6" s="109"/>
      <c r="AW6" s="109"/>
      <c r="AX6" s="109"/>
      <c r="AY6" s="109"/>
      <c r="AZ6" s="109"/>
    </row>
    <row r="7" spans="1:52" ht="20.100000000000001" customHeight="1">
      <c r="A7" s="26"/>
      <c r="B7" s="54"/>
      <c r="C7" s="54"/>
      <c r="AB7" s="148"/>
      <c r="AC7" s="149"/>
      <c r="AE7" s="145">
        <v>7</v>
      </c>
      <c r="AF7" s="132" t="s">
        <v>310</v>
      </c>
      <c r="AG7" s="146">
        <v>7</v>
      </c>
      <c r="AH7" s="146" t="s">
        <v>285</v>
      </c>
      <c r="AI7" s="150" t="e">
        <f>MONTH(B6)</f>
        <v>#VALUE!</v>
      </c>
      <c r="AJ7" s="147"/>
      <c r="AK7" s="146">
        <v>7</v>
      </c>
      <c r="AL7" s="147" t="s">
        <v>289</v>
      </c>
      <c r="AQ7" s="109"/>
      <c r="AR7" s="109"/>
      <c r="AS7" s="109"/>
      <c r="AT7" s="109"/>
      <c r="AU7" s="109"/>
      <c r="AV7" s="109"/>
      <c r="AW7" s="109"/>
      <c r="AX7" s="109"/>
      <c r="AY7" s="109"/>
      <c r="AZ7" s="109"/>
    </row>
    <row r="8" spans="1:52" ht="20.100000000000001" customHeight="1">
      <c r="A8" s="43" t="str">
        <f>'Attach 3(JV)'!E7</f>
        <v>To:</v>
      </c>
      <c r="B8" s="7"/>
      <c r="F8" s="20"/>
      <c r="G8" s="53"/>
      <c r="H8" s="53"/>
      <c r="AB8" s="148"/>
      <c r="AC8" s="149"/>
      <c r="AE8" s="145">
        <v>8</v>
      </c>
      <c r="AF8" s="132" t="s">
        <v>311</v>
      </c>
      <c r="AG8" s="146">
        <v>8</v>
      </c>
      <c r="AH8" s="146" t="s">
        <v>285</v>
      </c>
      <c r="AI8" s="150" t="e">
        <f>LOOKUP(AI7,AK1:AK12,AL1:AL12)</f>
        <v>#VALUE!</v>
      </c>
      <c r="AJ8" s="147"/>
      <c r="AK8" s="146">
        <v>8</v>
      </c>
      <c r="AL8" s="147" t="s">
        <v>290</v>
      </c>
      <c r="AQ8" s="109"/>
      <c r="AR8" s="109"/>
      <c r="AS8" s="109"/>
      <c r="AT8" s="109"/>
      <c r="AU8" s="109"/>
      <c r="AV8" s="109"/>
      <c r="AW8" s="109"/>
      <c r="AX8" s="109"/>
      <c r="AY8" s="109"/>
      <c r="AZ8" s="109"/>
    </row>
    <row r="9" spans="1:52" ht="20.100000000000001" customHeight="1">
      <c r="A9" s="43" t="str">
        <f>'Attach 3(JV)'!E8</f>
        <v>Contract Services</v>
      </c>
      <c r="B9" s="8"/>
      <c r="F9" s="20"/>
      <c r="G9" s="53"/>
      <c r="H9" s="53"/>
      <c r="AB9" s="148"/>
      <c r="AC9" s="149"/>
      <c r="AE9" s="145">
        <v>9</v>
      </c>
      <c r="AF9" s="132" t="s">
        <v>312</v>
      </c>
      <c r="AG9" s="146">
        <v>9</v>
      </c>
      <c r="AH9" s="146" t="s">
        <v>285</v>
      </c>
      <c r="AI9" s="150" t="e">
        <f>YEAR(B6)</f>
        <v>#VALUE!</v>
      </c>
      <c r="AJ9" s="147"/>
      <c r="AK9" s="146">
        <v>9</v>
      </c>
      <c r="AL9" s="147" t="s">
        <v>291</v>
      </c>
      <c r="AQ9" s="109"/>
      <c r="AR9" s="109"/>
      <c r="AS9" s="109"/>
      <c r="AT9" s="109"/>
      <c r="AU9" s="109"/>
      <c r="AV9" s="109"/>
      <c r="AW9" s="109"/>
      <c r="AX9" s="109"/>
      <c r="AY9" s="109"/>
      <c r="AZ9" s="109"/>
    </row>
    <row r="10" spans="1:52" ht="20.100000000000001" customHeight="1">
      <c r="A10" s="43" t="str">
        <f>'Attach 3(JV)'!E9</f>
        <v>Power Grid Corporation of India Ltd.,</v>
      </c>
      <c r="B10" s="8"/>
      <c r="F10" s="20"/>
      <c r="G10" s="53"/>
      <c r="H10" s="53"/>
      <c r="AB10" s="148"/>
      <c r="AC10" s="149"/>
      <c r="AE10" s="145">
        <v>10</v>
      </c>
      <c r="AF10" s="132" t="s">
        <v>313</v>
      </c>
      <c r="AG10" s="146">
        <v>10</v>
      </c>
      <c r="AH10" s="146" t="s">
        <v>285</v>
      </c>
      <c r="AI10" s="147"/>
      <c r="AJ10" s="147"/>
      <c r="AK10" s="146">
        <v>10</v>
      </c>
      <c r="AL10" s="147" t="s">
        <v>292</v>
      </c>
      <c r="AQ10" s="109"/>
      <c r="AR10" s="109"/>
      <c r="AS10" s="109"/>
      <c r="AT10" s="109"/>
      <c r="AU10" s="109"/>
      <c r="AV10" s="109"/>
      <c r="AW10" s="109"/>
      <c r="AX10" s="109"/>
      <c r="AY10" s="109"/>
      <c r="AZ10" s="109"/>
    </row>
    <row r="11" spans="1:52" ht="20.100000000000001" customHeight="1">
      <c r="A11" s="43" t="str">
        <f>'Attach 3(JV)'!E10</f>
        <v>"Saudamini", Plot No. 2, Sector 29</v>
      </c>
      <c r="B11" s="8"/>
      <c r="F11" s="20"/>
      <c r="G11" s="53"/>
      <c r="H11" s="53"/>
      <c r="AB11" s="148"/>
      <c r="AC11" s="149"/>
      <c r="AE11" s="145">
        <v>11</v>
      </c>
      <c r="AF11" s="132" t="s">
        <v>314</v>
      </c>
      <c r="AG11" s="146">
        <v>11</v>
      </c>
      <c r="AH11" s="146" t="s">
        <v>285</v>
      </c>
      <c r="AI11" s="147"/>
      <c r="AJ11" s="147"/>
      <c r="AK11" s="146">
        <v>11</v>
      </c>
      <c r="AL11" s="147" t="s">
        <v>293</v>
      </c>
      <c r="AQ11" s="109"/>
      <c r="AR11" s="109"/>
      <c r="AS11" s="109"/>
      <c r="AT11" s="109"/>
      <c r="AU11" s="109"/>
      <c r="AV11" s="109"/>
      <c r="AW11" s="109"/>
      <c r="AX11" s="109"/>
      <c r="AY11" s="109"/>
      <c r="AZ11" s="109"/>
    </row>
    <row r="12" spans="1:52" ht="20.100000000000001" customHeight="1">
      <c r="A12" s="43" t="str">
        <f>'Attach 3(JV)'!E11</f>
        <v>Gurgaon (Haryana) - 122001</v>
      </c>
      <c r="B12" s="8"/>
      <c r="F12" s="20"/>
      <c r="G12" s="53"/>
      <c r="H12" s="53"/>
      <c r="AB12" s="148"/>
      <c r="AC12" s="149"/>
      <c r="AE12" s="145">
        <v>12</v>
      </c>
      <c r="AF12" s="132" t="s">
        <v>315</v>
      </c>
      <c r="AG12" s="146">
        <v>12</v>
      </c>
      <c r="AH12" s="146" t="s">
        <v>285</v>
      </c>
      <c r="AI12" s="147"/>
      <c r="AJ12" s="147"/>
      <c r="AK12" s="146">
        <v>12</v>
      </c>
      <c r="AL12" s="147" t="s">
        <v>294</v>
      </c>
      <c r="AQ12" s="109"/>
      <c r="AR12" s="109"/>
      <c r="AS12" s="109"/>
      <c r="AT12" s="109"/>
      <c r="AU12" s="109"/>
      <c r="AV12" s="109"/>
      <c r="AW12" s="109"/>
      <c r="AX12" s="109"/>
      <c r="AY12" s="109"/>
      <c r="AZ12" s="109"/>
    </row>
    <row r="13" spans="1:52" ht="20.100000000000001" customHeight="1">
      <c r="A13" s="43"/>
      <c r="B13" s="8"/>
      <c r="F13" s="20"/>
      <c r="G13" s="53"/>
      <c r="H13" s="53"/>
      <c r="AB13" s="148"/>
      <c r="AC13" s="149"/>
      <c r="AE13" s="145">
        <v>13</v>
      </c>
      <c r="AF13" s="132" t="s">
        <v>316</v>
      </c>
      <c r="AG13" s="146">
        <v>13</v>
      </c>
      <c r="AH13" s="146" t="s">
        <v>285</v>
      </c>
      <c r="AI13" s="147"/>
      <c r="AJ13" s="147"/>
      <c r="AK13" s="147"/>
      <c r="AL13" s="147"/>
      <c r="AQ13" s="109"/>
      <c r="AR13" s="109"/>
      <c r="AS13" s="109"/>
      <c r="AT13" s="109"/>
      <c r="AU13" s="109"/>
      <c r="AV13" s="109"/>
      <c r="AW13" s="109"/>
      <c r="AX13" s="109"/>
      <c r="AY13" s="109"/>
      <c r="AZ13" s="109"/>
    </row>
    <row r="14" spans="1:52" ht="12" customHeight="1">
      <c r="A14" s="26"/>
      <c r="B14" s="26"/>
      <c r="F14" s="20"/>
      <c r="G14" s="53"/>
      <c r="H14" s="53"/>
      <c r="AB14" s="148"/>
      <c r="AC14" s="149"/>
      <c r="AE14" s="145">
        <v>14</v>
      </c>
      <c r="AF14" s="132" t="s">
        <v>317</v>
      </c>
      <c r="AG14" s="146">
        <v>14</v>
      </c>
      <c r="AH14" s="146" t="s">
        <v>285</v>
      </c>
      <c r="AI14" s="147"/>
      <c r="AJ14" s="147"/>
      <c r="AK14" s="147"/>
      <c r="AL14" s="147"/>
      <c r="AQ14" s="109"/>
      <c r="AR14" s="109"/>
      <c r="AS14" s="109"/>
      <c r="AT14" s="109"/>
      <c r="AU14" s="109"/>
      <c r="AV14" s="109"/>
      <c r="AW14" s="109"/>
      <c r="AX14" s="109"/>
      <c r="AY14" s="109"/>
      <c r="AZ14" s="109"/>
    </row>
    <row r="15" spans="1:52" ht="71.45" customHeight="1">
      <c r="A15" s="47" t="s">
        <v>326</v>
      </c>
      <c r="B15" s="47"/>
      <c r="C15" s="1500" t="str">
        <f>Basic!B1</f>
        <v>PILE FOUNDATION PACKAGE P1B FOR BALANCE WORKS OF 400KV D/C LOWER SUBANSIRI-BISWANATH CHARIALI TL-I &amp; II UNDER NORTH EAST / NORTHERN WESTERN INTERCONNECTOR -I PROJECT</v>
      </c>
      <c r="D15" s="1500"/>
      <c r="E15" s="1500"/>
      <c r="F15" s="1500"/>
      <c r="G15" s="53"/>
      <c r="H15" s="53"/>
      <c r="AB15" s="148"/>
      <c r="AC15" s="149"/>
      <c r="AE15" s="145">
        <v>15</v>
      </c>
      <c r="AF15" s="132" t="s">
        <v>318</v>
      </c>
      <c r="AG15" s="146">
        <v>15</v>
      </c>
      <c r="AH15" s="146" t="s">
        <v>285</v>
      </c>
      <c r="AI15" s="147"/>
      <c r="AJ15" s="147"/>
      <c r="AK15" s="147"/>
      <c r="AL15" s="147"/>
      <c r="AQ15" s="109"/>
      <c r="AR15" s="109"/>
      <c r="AS15" s="109"/>
      <c r="AT15" s="109"/>
      <c r="AU15" s="109"/>
      <c r="AV15" s="109"/>
      <c r="AW15" s="109"/>
      <c r="AX15" s="109"/>
      <c r="AY15" s="109"/>
      <c r="AZ15" s="109"/>
    </row>
    <row r="16" spans="1:52" ht="28.5" customHeight="1">
      <c r="A16" s="17" t="s">
        <v>56</v>
      </c>
      <c r="C16" s="20"/>
      <c r="D16" s="20"/>
      <c r="E16" s="20"/>
      <c r="F16" s="20"/>
      <c r="G16" s="1501" t="s">
        <v>146</v>
      </c>
      <c r="H16" s="1501"/>
      <c r="AB16" s="148"/>
      <c r="AC16" s="149"/>
      <c r="AE16" s="145">
        <v>16</v>
      </c>
      <c r="AF16" s="132" t="s">
        <v>319</v>
      </c>
      <c r="AG16" s="146">
        <v>16</v>
      </c>
      <c r="AH16" s="146" t="s">
        <v>285</v>
      </c>
      <c r="AI16" s="147"/>
      <c r="AJ16" s="147"/>
      <c r="AK16" s="147"/>
      <c r="AL16" s="147"/>
      <c r="AQ16" s="109"/>
      <c r="AR16" s="109"/>
      <c r="AS16" s="109"/>
      <c r="AT16" s="109"/>
      <c r="AU16" s="109"/>
      <c r="AV16" s="109"/>
      <c r="AW16" s="109"/>
      <c r="AX16" s="109"/>
      <c r="AY16" s="109"/>
      <c r="AZ16" s="109"/>
    </row>
    <row r="17" spans="1:52" s="12" customFormat="1" ht="137.44999999999999" customHeight="1">
      <c r="A17" s="60">
        <v>1</v>
      </c>
      <c r="B17" s="147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78"/>
      <c r="D17" s="1478"/>
      <c r="E17" s="1478"/>
      <c r="F17" s="1478"/>
      <c r="G17" s="114" t="s">
        <v>553</v>
      </c>
      <c r="H17" s="122" t="s">
        <v>554</v>
      </c>
      <c r="I17" s="129"/>
      <c r="J17" s="41"/>
      <c r="K17" s="143"/>
      <c r="L17" s="143"/>
      <c r="M17" s="143"/>
      <c r="N17" s="143"/>
      <c r="O17" s="143"/>
      <c r="P17" s="143"/>
      <c r="Q17" s="143"/>
      <c r="R17" s="143"/>
      <c r="S17" s="143"/>
      <c r="T17" s="143"/>
      <c r="U17" s="143"/>
      <c r="V17" s="143"/>
      <c r="W17" s="143"/>
      <c r="X17" s="143"/>
      <c r="Y17" s="143"/>
      <c r="Z17" s="46"/>
      <c r="AA17" s="46"/>
      <c r="AB17" s="151" t="s">
        <v>652</v>
      </c>
      <c r="AC17" s="44"/>
      <c r="AD17" s="152"/>
      <c r="AE17" s="145">
        <v>17</v>
      </c>
      <c r="AF17" s="41" t="s">
        <v>320</v>
      </c>
      <c r="AG17" s="146">
        <v>17</v>
      </c>
      <c r="AH17" s="146" t="s">
        <v>285</v>
      </c>
      <c r="AI17" s="147"/>
      <c r="AJ17" s="147"/>
      <c r="AK17" s="147"/>
      <c r="AL17" s="147"/>
      <c r="AM17" s="41"/>
      <c r="AN17" s="41"/>
      <c r="AO17" s="41"/>
      <c r="AP17" s="41"/>
      <c r="AQ17" s="107"/>
      <c r="AR17" s="107"/>
      <c r="AS17" s="107"/>
      <c r="AT17" s="107"/>
      <c r="AU17" s="107"/>
      <c r="AV17" s="107"/>
      <c r="AW17" s="107"/>
      <c r="AX17" s="107"/>
      <c r="AY17" s="107"/>
      <c r="AZ17" s="107"/>
    </row>
    <row r="18" spans="1:52" s="12" customFormat="1" ht="28.9" customHeight="1">
      <c r="A18" s="60">
        <v>1.1000000000000001</v>
      </c>
      <c r="B18" s="1479" t="s">
        <v>913</v>
      </c>
      <c r="C18" s="1479"/>
      <c r="D18" s="1479"/>
      <c r="E18" s="1479"/>
      <c r="F18" s="1479"/>
      <c r="G18" s="888"/>
      <c r="H18" s="889"/>
      <c r="I18" s="129"/>
      <c r="J18" s="41"/>
      <c r="K18" s="143"/>
      <c r="L18" s="143"/>
      <c r="M18" s="143"/>
      <c r="N18" s="143"/>
      <c r="O18" s="143"/>
      <c r="P18" s="143"/>
      <c r="Q18" s="143"/>
      <c r="R18" s="143"/>
      <c r="S18" s="143"/>
      <c r="T18" s="143"/>
      <c r="U18" s="143"/>
      <c r="V18" s="143"/>
      <c r="W18" s="143"/>
      <c r="X18" s="143"/>
      <c r="Y18" s="143"/>
      <c r="Z18" s="46"/>
      <c r="AA18" s="46"/>
      <c r="AB18" s="151"/>
      <c r="AC18" s="44"/>
      <c r="AD18" s="152"/>
      <c r="AE18" s="145"/>
      <c r="AF18" s="41"/>
      <c r="AG18" s="146"/>
      <c r="AH18" s="146"/>
      <c r="AI18" s="147"/>
      <c r="AJ18" s="147"/>
      <c r="AK18" s="147"/>
      <c r="AL18" s="147"/>
      <c r="AM18" s="41"/>
      <c r="AN18" s="41"/>
      <c r="AO18" s="41"/>
      <c r="AP18" s="41"/>
      <c r="AQ18" s="107"/>
      <c r="AR18" s="107"/>
      <c r="AS18" s="107"/>
      <c r="AT18" s="107"/>
      <c r="AU18" s="107"/>
      <c r="AV18" s="107"/>
      <c r="AW18" s="107"/>
      <c r="AX18" s="107"/>
      <c r="AY18" s="107"/>
      <c r="AZ18" s="107"/>
    </row>
    <row r="19" spans="1:52" ht="21" customHeight="1">
      <c r="A19" s="60">
        <v>2</v>
      </c>
      <c r="B19" s="61" t="s">
        <v>57</v>
      </c>
      <c r="C19" s="20"/>
      <c r="D19" s="20"/>
      <c r="E19" s="20"/>
      <c r="F19" s="20"/>
      <c r="G19" s="53"/>
      <c r="H19" s="53"/>
      <c r="AB19" s="148"/>
      <c r="AC19" s="149" t="s">
        <v>327</v>
      </c>
      <c r="AE19" s="145">
        <v>18</v>
      </c>
      <c r="AF19" s="132" t="s">
        <v>321</v>
      </c>
      <c r="AG19" s="146">
        <v>18</v>
      </c>
      <c r="AH19" s="146" t="s">
        <v>285</v>
      </c>
      <c r="AI19" s="147"/>
      <c r="AJ19" s="147"/>
      <c r="AK19" s="147"/>
      <c r="AL19" s="147"/>
      <c r="AQ19" s="109"/>
      <c r="AR19" s="109"/>
      <c r="AS19" s="109"/>
      <c r="AT19" s="109"/>
      <c r="AU19" s="109"/>
      <c r="AV19" s="109"/>
      <c r="AW19" s="109"/>
      <c r="AX19" s="109"/>
      <c r="AY19" s="109"/>
      <c r="AZ19" s="109"/>
    </row>
    <row r="20" spans="1:52" s="12" customFormat="1" ht="45" customHeight="1">
      <c r="A20" s="33">
        <v>2.1</v>
      </c>
      <c r="B20" s="1432" t="s">
        <v>812</v>
      </c>
      <c r="C20" s="1432"/>
      <c r="D20" s="1432"/>
      <c r="E20" s="1432"/>
      <c r="F20" s="1432"/>
      <c r="G20" s="1496" t="s">
        <v>146</v>
      </c>
      <c r="H20" s="1496"/>
      <c r="I20" s="1496"/>
      <c r="J20" s="1496"/>
      <c r="K20" s="143"/>
      <c r="L20" s="143"/>
      <c r="M20" s="143"/>
      <c r="N20" s="143"/>
      <c r="O20" s="143"/>
      <c r="P20" s="143"/>
      <c r="Q20" s="143"/>
      <c r="R20" s="143"/>
      <c r="S20" s="143"/>
      <c r="T20" s="143"/>
      <c r="U20" s="143"/>
      <c r="V20" s="143"/>
      <c r="W20" s="143"/>
      <c r="X20" s="143"/>
      <c r="Y20" s="143"/>
      <c r="Z20" s="143"/>
      <c r="AA20" s="41"/>
      <c r="AB20" s="148"/>
      <c r="AC20" s="149" t="s">
        <v>328</v>
      </c>
      <c r="AD20" s="145"/>
      <c r="AE20" s="145">
        <v>19</v>
      </c>
      <c r="AF20" s="41" t="s">
        <v>322</v>
      </c>
      <c r="AG20" s="146">
        <v>19</v>
      </c>
      <c r="AH20" s="146" t="s">
        <v>285</v>
      </c>
      <c r="AI20" s="153"/>
      <c r="AJ20" s="153"/>
      <c r="AK20" s="153"/>
      <c r="AL20" s="153"/>
      <c r="AM20" s="41"/>
      <c r="AN20" s="41"/>
      <c r="AO20" s="41"/>
      <c r="AP20" s="41"/>
      <c r="AQ20" s="107"/>
      <c r="AR20" s="107"/>
      <c r="AS20" s="107"/>
      <c r="AT20" s="107"/>
      <c r="AU20" s="107"/>
      <c r="AV20" s="107"/>
      <c r="AW20" s="107"/>
      <c r="AX20" s="107"/>
      <c r="AY20" s="107"/>
      <c r="AZ20" s="107"/>
    </row>
    <row r="21" spans="1:52" s="12" customFormat="1" ht="78.75" customHeight="1">
      <c r="A21" s="17"/>
      <c r="B21" s="47" t="str">
        <f>"(a) Attachment 1(" &amp; Basic!$B$2 &amp; ") :"</f>
        <v>(a) Attachment 1(P1B) :</v>
      </c>
      <c r="C21" s="20"/>
      <c r="D21" s="1497"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497"/>
      <c r="F21" s="1497"/>
      <c r="G21" s="74" t="s">
        <v>330</v>
      </c>
      <c r="H21" s="154" t="s">
        <v>299</v>
      </c>
      <c r="I21" s="154"/>
      <c r="J21" s="154"/>
      <c r="K21" s="155"/>
      <c r="L21" s="155"/>
      <c r="M21" s="192"/>
      <c r="N21" s="155"/>
      <c r="O21" s="155"/>
      <c r="P21" s="155"/>
      <c r="Q21" s="155"/>
      <c r="R21" s="155"/>
      <c r="S21" s="155"/>
      <c r="T21" s="155"/>
      <c r="U21" s="155"/>
      <c r="V21" s="155"/>
      <c r="W21" s="155"/>
      <c r="X21" s="155"/>
      <c r="Y21" s="155"/>
      <c r="Z21" s="143"/>
      <c r="AA21" s="41"/>
      <c r="AB21" s="148"/>
      <c r="AC21" s="149" t="s">
        <v>329</v>
      </c>
      <c r="AD21" s="156" t="str">
        <f>IF(ISERROR(LOOKUP(J21,AE1:AE21,AF1:AF21)), "Zero", LOOKUP(J21,AE1:AE21,AF1:AF21))</f>
        <v>Zero</v>
      </c>
      <c r="AE21" s="145">
        <v>20</v>
      </c>
      <c r="AF21" s="41" t="s">
        <v>323</v>
      </c>
      <c r="AG21" s="146">
        <v>20</v>
      </c>
      <c r="AH21" s="146" t="s">
        <v>285</v>
      </c>
      <c r="AI21" s="147"/>
      <c r="AJ21" s="147"/>
      <c r="AK21" s="147"/>
      <c r="AL21" s="147"/>
      <c r="AM21" s="41"/>
      <c r="AN21" s="41"/>
      <c r="AO21" s="41"/>
      <c r="AP21" s="41"/>
      <c r="AQ21" s="107"/>
      <c r="AR21" s="107"/>
      <c r="AS21" s="107"/>
      <c r="AT21" s="107"/>
      <c r="AU21" s="107"/>
      <c r="AV21" s="107"/>
      <c r="AW21" s="107"/>
      <c r="AX21" s="107"/>
      <c r="AY21" s="107"/>
      <c r="AZ21" s="107"/>
    </row>
    <row r="22" spans="1:52" s="12" customFormat="1" ht="78.75" customHeight="1">
      <c r="A22" s="17"/>
      <c r="B22" s="47"/>
      <c r="C22" s="864"/>
      <c r="D22" s="1480" t="s">
        <v>907</v>
      </c>
      <c r="E22" s="1481"/>
      <c r="F22" s="887"/>
      <c r="G22" s="852"/>
      <c r="H22" s="853"/>
      <c r="I22" s="853"/>
      <c r="J22" s="853"/>
      <c r="K22" s="155"/>
      <c r="L22" s="155"/>
      <c r="M22" s="192"/>
      <c r="N22" s="155"/>
      <c r="O22" s="155"/>
      <c r="P22" s="155"/>
      <c r="Q22" s="155"/>
      <c r="R22" s="155"/>
      <c r="S22" s="155"/>
      <c r="T22" s="155"/>
      <c r="U22" s="155"/>
      <c r="V22" s="155"/>
      <c r="W22" s="155"/>
      <c r="X22" s="155"/>
      <c r="Y22" s="155"/>
      <c r="Z22" s="143"/>
      <c r="AA22" s="41"/>
      <c r="AB22" s="148"/>
      <c r="AC22" s="149"/>
      <c r="AD22" s="156"/>
      <c r="AE22" s="145"/>
      <c r="AF22" s="41"/>
      <c r="AG22" s="146"/>
      <c r="AH22" s="146"/>
      <c r="AI22" s="147"/>
      <c r="AJ22" s="147"/>
      <c r="AK22" s="147"/>
      <c r="AL22" s="147"/>
      <c r="AM22" s="41"/>
      <c r="AN22" s="41"/>
      <c r="AO22" s="41"/>
      <c r="AP22" s="41"/>
      <c r="AQ22" s="107"/>
      <c r="AR22" s="107"/>
      <c r="AS22" s="107"/>
      <c r="AT22" s="107"/>
      <c r="AU22" s="107"/>
      <c r="AV22" s="107"/>
      <c r="AW22" s="107"/>
      <c r="AX22" s="107"/>
      <c r="AY22" s="107"/>
      <c r="AZ22" s="107"/>
    </row>
    <row r="23" spans="1:52" s="12" customFormat="1" ht="78.75" customHeight="1">
      <c r="A23" s="17"/>
      <c r="B23" s="47"/>
      <c r="C23" s="847"/>
      <c r="D23" s="1503" t="s">
        <v>908</v>
      </c>
      <c r="E23" s="1503"/>
      <c r="F23" s="1504"/>
      <c r="G23" s="852"/>
      <c r="H23" s="853"/>
      <c r="I23" s="853"/>
      <c r="J23" s="853"/>
      <c r="K23" s="155"/>
      <c r="L23" s="155"/>
      <c r="M23" s="192"/>
      <c r="N23" s="155"/>
      <c r="O23" s="155"/>
      <c r="P23" s="155"/>
      <c r="Q23" s="155"/>
      <c r="R23" s="155"/>
      <c r="S23" s="155"/>
      <c r="T23" s="155"/>
      <c r="U23" s="155"/>
      <c r="V23" s="155"/>
      <c r="W23" s="155"/>
      <c r="X23" s="155"/>
      <c r="Y23" s="155"/>
      <c r="Z23" s="143"/>
      <c r="AA23" s="41"/>
      <c r="AB23" s="148"/>
      <c r="AC23" s="149"/>
      <c r="AD23" s="156"/>
      <c r="AE23" s="145"/>
      <c r="AF23" s="41"/>
      <c r="AG23" s="146"/>
      <c r="AH23" s="146"/>
      <c r="AI23" s="147"/>
      <c r="AJ23" s="147"/>
      <c r="AK23" s="147"/>
      <c r="AL23" s="147"/>
      <c r="AM23" s="41"/>
      <c r="AN23" s="41"/>
      <c r="AO23" s="41"/>
      <c r="AP23" s="41"/>
      <c r="AQ23" s="107"/>
      <c r="AR23" s="107"/>
      <c r="AS23" s="107"/>
      <c r="AT23" s="107"/>
      <c r="AU23" s="107"/>
      <c r="AV23" s="107"/>
      <c r="AW23" s="107"/>
      <c r="AX23" s="107"/>
      <c r="AY23" s="107"/>
      <c r="AZ23" s="107"/>
    </row>
    <row r="24" spans="1:52" s="12" customFormat="1" ht="86.25" customHeight="1">
      <c r="A24" s="17"/>
      <c r="B24" s="47" t="str">
        <f>"(b) Attachment 2(" &amp; Basic!$B$2 &amp; ") :"</f>
        <v>(b) Attachment 2(P1B) :</v>
      </c>
      <c r="C24" s="20"/>
      <c r="D24" s="1431" t="s">
        <v>59</v>
      </c>
      <c r="E24" s="1431"/>
      <c r="F24" s="1431"/>
      <c r="G24" s="1494" t="s">
        <v>828</v>
      </c>
      <c r="H24" s="1494"/>
      <c r="I24" s="1494"/>
      <c r="J24" s="1494"/>
      <c r="K24" s="143"/>
      <c r="L24" s="143"/>
      <c r="M24" s="143"/>
      <c r="N24" s="143"/>
      <c r="O24" s="143"/>
      <c r="P24" s="143"/>
      <c r="Q24" s="143"/>
      <c r="R24" s="143"/>
      <c r="S24" s="143"/>
      <c r="T24" s="143"/>
      <c r="U24" s="143"/>
      <c r="V24" s="143"/>
      <c r="W24" s="143"/>
      <c r="X24" s="143"/>
      <c r="Y24" s="143"/>
      <c r="Z24" s="143"/>
      <c r="AA24" s="41"/>
      <c r="AB24" s="148"/>
      <c r="AC24" s="149" t="s">
        <v>330</v>
      </c>
      <c r="AD24" s="156" t="str">
        <f>IF(J21 &gt; 9, "("&amp;J21&amp;")", "(0"&amp;J21&amp;")")</f>
        <v>(0)</v>
      </c>
      <c r="AE24" s="145"/>
      <c r="AF24" s="41"/>
      <c r="AG24" s="146">
        <v>21</v>
      </c>
      <c r="AH24" s="146" t="s">
        <v>74</v>
      </c>
      <c r="AI24" s="147"/>
      <c r="AJ24" s="147"/>
      <c r="AK24" s="147"/>
      <c r="AL24" s="147"/>
      <c r="AM24" s="41"/>
      <c r="AN24" s="41"/>
      <c r="AO24" s="41"/>
      <c r="AP24" s="41"/>
      <c r="AQ24" s="107"/>
      <c r="AR24" s="107"/>
      <c r="AS24" s="107"/>
      <c r="AT24" s="107"/>
      <c r="AU24" s="107"/>
      <c r="AV24" s="107"/>
      <c r="AW24" s="107"/>
      <c r="AX24" s="107"/>
      <c r="AY24" s="107"/>
      <c r="AZ24" s="107"/>
    </row>
    <row r="25" spans="1:52" s="12" customFormat="1" ht="89.25" customHeight="1">
      <c r="A25" s="17"/>
      <c r="B25" s="47" t="str">
        <f>"(c) Attachment 3(" &amp; Basic!$B$2 &amp; ") :"</f>
        <v>(c) Attachment 3(P1B) :</v>
      </c>
      <c r="C25" s="20"/>
      <c r="D25" s="1431" t="s">
        <v>300</v>
      </c>
      <c r="E25" s="1431"/>
      <c r="F25" s="1431"/>
      <c r="G25" s="62"/>
      <c r="H25" s="62"/>
      <c r="I25" s="41"/>
      <c r="J25" s="41"/>
      <c r="K25" s="143"/>
      <c r="L25" s="143"/>
      <c r="M25" s="143"/>
      <c r="N25" s="143"/>
      <c r="O25" s="143"/>
      <c r="P25" s="143"/>
      <c r="Q25" s="143"/>
      <c r="R25" s="143"/>
      <c r="S25" s="143"/>
      <c r="T25" s="143"/>
      <c r="U25" s="143"/>
      <c r="V25" s="143"/>
      <c r="W25" s="143"/>
      <c r="X25" s="143"/>
      <c r="Y25" s="143"/>
      <c r="Z25" s="143"/>
      <c r="AA25" s="22"/>
      <c r="AB25" s="148"/>
      <c r="AC25" s="149"/>
      <c r="AD25" s="145"/>
      <c r="AE25" s="145"/>
      <c r="AF25" s="41"/>
      <c r="AG25" s="146">
        <v>22</v>
      </c>
      <c r="AH25" s="146" t="s">
        <v>285</v>
      </c>
      <c r="AI25" s="147"/>
      <c r="AJ25" s="147"/>
      <c r="AK25" s="147"/>
      <c r="AL25" s="147"/>
      <c r="AM25" s="41"/>
      <c r="AN25" s="41"/>
      <c r="AO25" s="41"/>
      <c r="AP25" s="41"/>
      <c r="AQ25" s="107"/>
      <c r="AR25" s="107"/>
      <c r="AS25" s="107"/>
      <c r="AT25" s="107"/>
      <c r="AU25" s="107"/>
      <c r="AV25" s="107"/>
      <c r="AW25" s="107"/>
      <c r="AX25" s="107"/>
      <c r="AY25" s="107"/>
      <c r="AZ25" s="107"/>
    </row>
    <row r="26" spans="1:52" s="12" customFormat="1" ht="63.75" customHeight="1">
      <c r="A26" s="17"/>
      <c r="B26" s="17"/>
      <c r="C26" s="17"/>
      <c r="D26" s="1431" t="s">
        <v>145</v>
      </c>
      <c r="E26" s="1431"/>
      <c r="F26" s="1431"/>
      <c r="G26" s="128"/>
      <c r="H26" s="200" t="str">
        <f>'Names of Bidder'!D8</f>
        <v>Sole Bidder</v>
      </c>
      <c r="I26" s="41"/>
      <c r="J26" s="49"/>
      <c r="K26" s="69"/>
      <c r="L26" s="69"/>
      <c r="M26" s="69"/>
      <c r="N26" s="69"/>
      <c r="O26" s="69"/>
      <c r="P26" s="69"/>
      <c r="Q26" s="69"/>
      <c r="R26" s="69"/>
      <c r="S26" s="69"/>
      <c r="T26" s="69"/>
      <c r="U26" s="69"/>
      <c r="V26" s="69"/>
      <c r="W26" s="69"/>
      <c r="X26" s="69"/>
      <c r="Y26" s="69"/>
      <c r="Z26" s="143"/>
      <c r="AA26" s="41"/>
      <c r="AB26" s="148"/>
      <c r="AC26" s="149" t="s">
        <v>331</v>
      </c>
      <c r="AD26" s="145"/>
      <c r="AE26" s="145"/>
      <c r="AF26" s="41"/>
      <c r="AG26" s="146">
        <v>23</v>
      </c>
      <c r="AH26" s="146" t="s">
        <v>285</v>
      </c>
      <c r="AI26" s="147"/>
      <c r="AJ26" s="147"/>
      <c r="AK26" s="147"/>
      <c r="AL26" s="147"/>
      <c r="AM26" s="41"/>
      <c r="AN26" s="41"/>
      <c r="AO26" s="41"/>
      <c r="AP26" s="41"/>
      <c r="AQ26" s="107"/>
      <c r="AR26" s="107"/>
      <c r="AS26" s="107"/>
      <c r="AT26" s="107"/>
      <c r="AU26" s="107"/>
      <c r="AV26" s="107"/>
      <c r="AW26" s="107"/>
      <c r="AX26" s="107"/>
      <c r="AY26" s="107"/>
      <c r="AZ26" s="107"/>
    </row>
    <row r="27" spans="1:52" s="12" customFormat="1" ht="49.5" customHeight="1">
      <c r="A27" s="17"/>
      <c r="B27" s="17"/>
      <c r="C27" s="17"/>
      <c r="D27" s="1483" t="s">
        <v>813</v>
      </c>
      <c r="E27" s="1483"/>
      <c r="F27" s="1483"/>
      <c r="G27" s="128"/>
      <c r="H27" s="200"/>
      <c r="I27" s="41"/>
      <c r="J27" s="49"/>
      <c r="K27" s="69"/>
      <c r="L27" s="69"/>
      <c r="M27" s="69"/>
      <c r="N27" s="69"/>
      <c r="O27" s="69"/>
      <c r="P27" s="69"/>
      <c r="Q27" s="69"/>
      <c r="R27" s="69"/>
      <c r="S27" s="69"/>
      <c r="T27" s="69"/>
      <c r="U27" s="69"/>
      <c r="V27" s="69"/>
      <c r="W27" s="69"/>
      <c r="X27" s="69"/>
      <c r="Y27" s="69"/>
      <c r="Z27" s="143"/>
      <c r="AA27" s="41"/>
      <c r="AB27" s="148"/>
      <c r="AC27" s="149"/>
      <c r="AD27" s="145"/>
      <c r="AE27" s="145"/>
      <c r="AF27" s="41"/>
      <c r="AG27" s="146"/>
      <c r="AH27" s="146"/>
      <c r="AI27" s="147"/>
      <c r="AJ27" s="147"/>
      <c r="AK27" s="147"/>
      <c r="AL27" s="147"/>
      <c r="AM27" s="41"/>
      <c r="AN27" s="41"/>
      <c r="AO27" s="41"/>
      <c r="AP27" s="41"/>
      <c r="AQ27" s="107"/>
      <c r="AR27" s="107"/>
      <c r="AS27" s="107"/>
      <c r="AT27" s="107"/>
      <c r="AU27" s="107"/>
      <c r="AV27" s="107"/>
      <c r="AW27" s="107"/>
      <c r="AX27" s="107"/>
      <c r="AY27" s="107"/>
      <c r="AZ27" s="107"/>
    </row>
    <row r="28" spans="1:52" s="12" customFormat="1" ht="48" customHeight="1">
      <c r="A28" s="17"/>
      <c r="B28" s="17"/>
      <c r="C28" s="17"/>
      <c r="D28" s="1431"/>
      <c r="E28" s="1431"/>
      <c r="F28" s="1431"/>
      <c r="G28" s="128">
        <v>0</v>
      </c>
      <c r="H28" s="200">
        <f>'Names of Bidder'!D9</f>
        <v>0</v>
      </c>
      <c r="I28" s="41"/>
      <c r="J28" s="130"/>
      <c r="K28" s="131"/>
      <c r="L28" s="131"/>
      <c r="M28" s="131"/>
      <c r="N28" s="131"/>
      <c r="O28" s="131"/>
      <c r="P28" s="131"/>
      <c r="Q28" s="131"/>
      <c r="R28" s="131"/>
      <c r="S28" s="131"/>
      <c r="T28" s="131"/>
      <c r="U28" s="131"/>
      <c r="V28" s="131"/>
      <c r="W28" s="131"/>
      <c r="X28" s="131"/>
      <c r="Y28" s="131"/>
      <c r="Z28" s="131"/>
      <c r="AA28" s="130"/>
      <c r="AB28" s="148"/>
      <c r="AC28" s="149" t="s">
        <v>332</v>
      </c>
      <c r="AD28" s="145"/>
      <c r="AE28" s="145"/>
      <c r="AF28" s="41"/>
      <c r="AG28" s="146">
        <v>24</v>
      </c>
      <c r="AH28" s="146" t="s">
        <v>285</v>
      </c>
      <c r="AI28" s="147"/>
      <c r="AJ28" s="147"/>
      <c r="AK28" s="147"/>
      <c r="AL28" s="147"/>
      <c r="AM28" s="41"/>
      <c r="AN28" s="41"/>
      <c r="AO28" s="41"/>
      <c r="AP28" s="41"/>
      <c r="AQ28" s="107"/>
      <c r="AR28" s="107"/>
      <c r="AS28" s="107"/>
      <c r="AT28" s="107"/>
      <c r="AU28" s="107"/>
      <c r="AV28" s="107"/>
      <c r="AW28" s="107"/>
      <c r="AX28" s="107"/>
      <c r="AY28" s="107"/>
      <c r="AZ28" s="107"/>
    </row>
    <row r="29" spans="1:52" ht="211.5" customHeight="1">
      <c r="B29" s="47" t="str">
        <f>"(d) Attachment 4(" &amp; Basic!$B$2 &amp; ") :"</f>
        <v>(d) Attachment 4(P1B) :</v>
      </c>
      <c r="C29" s="48"/>
      <c r="D29" s="1495" t="s">
        <v>298</v>
      </c>
      <c r="E29" s="1495"/>
      <c r="F29" s="1495"/>
      <c r="G29" s="117"/>
      <c r="H29" s="62"/>
      <c r="AB29" s="148"/>
      <c r="AC29" s="149"/>
      <c r="AG29" s="146">
        <v>25</v>
      </c>
      <c r="AH29" s="146" t="s">
        <v>285</v>
      </c>
      <c r="AI29" s="147"/>
      <c r="AJ29" s="147"/>
      <c r="AK29" s="147"/>
      <c r="AL29" s="147"/>
      <c r="AQ29" s="109"/>
      <c r="AR29" s="109"/>
      <c r="AS29" s="109"/>
      <c r="AT29" s="109"/>
      <c r="AU29" s="109"/>
      <c r="AV29" s="109"/>
      <c r="AW29" s="109"/>
      <c r="AX29" s="109"/>
      <c r="AY29" s="109"/>
      <c r="AZ29" s="109"/>
    </row>
    <row r="30" spans="1:52" ht="78.75" customHeight="1">
      <c r="B30" s="47" t="str">
        <f>"(e) Attachment 5(" &amp; Basic!$B$2 &amp; ") :"</f>
        <v>(e) Attachment 5(P1B) :</v>
      </c>
      <c r="C30" s="48"/>
      <c r="D30" s="1431" t="s">
        <v>60</v>
      </c>
      <c r="E30" s="1431"/>
      <c r="F30" s="1431"/>
      <c r="G30" s="62"/>
      <c r="H30" s="62"/>
      <c r="AB30" s="148"/>
      <c r="AC30" s="149"/>
      <c r="AG30" s="146">
        <v>26</v>
      </c>
      <c r="AH30" s="146" t="s">
        <v>285</v>
      </c>
      <c r="AI30" s="147"/>
      <c r="AJ30" s="147"/>
      <c r="AK30" s="147"/>
      <c r="AL30" s="147"/>
      <c r="AQ30" s="109"/>
      <c r="AR30" s="109"/>
      <c r="AS30" s="109"/>
      <c r="AT30" s="109"/>
      <c r="AU30" s="109"/>
      <c r="AV30" s="109"/>
      <c r="AW30" s="109"/>
      <c r="AX30" s="109"/>
      <c r="AY30" s="109"/>
      <c r="AZ30" s="109"/>
    </row>
    <row r="31" spans="1:52" ht="78.75" customHeight="1">
      <c r="B31" s="1505" t="str">
        <f>"(f) Attachment 5A (" &amp; Basic!$B$2 &amp; "):"</f>
        <v>(f) Attachment 5A (P1B):</v>
      </c>
      <c r="C31" s="1505"/>
      <c r="D31" s="1483" t="s">
        <v>814</v>
      </c>
      <c r="E31" s="1483"/>
      <c r="F31" s="1483"/>
      <c r="G31" s="62"/>
      <c r="H31" s="62"/>
      <c r="AB31" s="148"/>
      <c r="AC31" s="149"/>
      <c r="AG31" s="146"/>
      <c r="AH31" s="146"/>
      <c r="AI31" s="147"/>
      <c r="AJ31" s="147"/>
      <c r="AK31" s="147"/>
      <c r="AL31" s="147"/>
      <c r="AQ31" s="109"/>
      <c r="AR31" s="109"/>
      <c r="AS31" s="109"/>
      <c r="AT31" s="109"/>
      <c r="AU31" s="109"/>
      <c r="AV31" s="109"/>
      <c r="AW31" s="109"/>
      <c r="AX31" s="109"/>
      <c r="AY31" s="109"/>
      <c r="AZ31" s="109"/>
    </row>
    <row r="32" spans="1:52" s="12" customFormat="1" ht="127.5" customHeight="1">
      <c r="A32" s="17"/>
      <c r="B32" s="47" t="str">
        <f>"(g) Attachment 6(" &amp; Basic!$B$2 &amp; ") :"</f>
        <v>(g) Attachment 6(P1B) :</v>
      </c>
      <c r="C32" s="48"/>
      <c r="D32" s="1431" t="s">
        <v>815</v>
      </c>
      <c r="E32" s="1431"/>
      <c r="F32" s="1431"/>
      <c r="G32" s="62"/>
      <c r="H32" s="62"/>
      <c r="I32" s="41"/>
      <c r="J32" s="41"/>
      <c r="K32" s="143"/>
      <c r="L32" s="143"/>
      <c r="M32" s="143"/>
      <c r="N32" s="143"/>
      <c r="O32" s="143"/>
      <c r="P32" s="143"/>
      <c r="Q32" s="143"/>
      <c r="R32" s="143"/>
      <c r="S32" s="143"/>
      <c r="T32" s="143"/>
      <c r="U32" s="143"/>
      <c r="V32" s="143"/>
      <c r="W32" s="143"/>
      <c r="X32" s="143"/>
      <c r="Y32" s="143"/>
      <c r="Z32" s="143"/>
      <c r="AA32" s="41"/>
      <c r="AB32" s="148"/>
      <c r="AC32" s="149"/>
      <c r="AD32" s="145"/>
      <c r="AE32" s="145"/>
      <c r="AF32" s="41"/>
      <c r="AG32" s="146">
        <v>27</v>
      </c>
      <c r="AH32" s="146" t="s">
        <v>285</v>
      </c>
      <c r="AI32" s="147"/>
      <c r="AJ32" s="147"/>
      <c r="AK32" s="147"/>
      <c r="AL32" s="147"/>
      <c r="AM32" s="41"/>
      <c r="AN32" s="41"/>
      <c r="AO32" s="41"/>
      <c r="AP32" s="41"/>
      <c r="AQ32" s="107"/>
      <c r="AR32" s="107"/>
      <c r="AS32" s="107"/>
      <c r="AT32" s="107"/>
      <c r="AU32" s="107"/>
      <c r="AV32" s="107"/>
      <c r="AW32" s="107"/>
      <c r="AX32" s="107"/>
      <c r="AY32" s="107"/>
      <c r="AZ32" s="107"/>
    </row>
    <row r="33" spans="1:52" s="12" customFormat="1" ht="62.25" customHeight="1">
      <c r="A33" s="17"/>
      <c r="B33" s="47" t="str">
        <f>"(h) Attachment 7(" &amp; Basic!$B$2 &amp; ") :"</f>
        <v>(h) Attachment 7(P1B) :</v>
      </c>
      <c r="C33" s="48"/>
      <c r="D33" s="1431" t="s">
        <v>455</v>
      </c>
      <c r="E33" s="1431"/>
      <c r="F33" s="1431"/>
      <c r="G33" s="63"/>
      <c r="H33" s="63"/>
      <c r="I33" s="41"/>
      <c r="J33" s="41"/>
      <c r="K33" s="143"/>
      <c r="L33" s="143"/>
      <c r="M33" s="143"/>
      <c r="N33" s="143"/>
      <c r="O33" s="143"/>
      <c r="P33" s="143"/>
      <c r="Q33" s="143"/>
      <c r="R33" s="143"/>
      <c r="S33" s="143"/>
      <c r="T33" s="143"/>
      <c r="U33" s="143"/>
      <c r="V33" s="143"/>
      <c r="W33" s="143"/>
      <c r="X33" s="143"/>
      <c r="Y33" s="143"/>
      <c r="Z33" s="143"/>
      <c r="AA33" s="41"/>
      <c r="AB33" s="148"/>
      <c r="AC33" s="149"/>
      <c r="AD33" s="145"/>
      <c r="AE33" s="145"/>
      <c r="AF33" s="41"/>
      <c r="AG33" s="146">
        <v>28</v>
      </c>
      <c r="AH33" s="146" t="s">
        <v>285</v>
      </c>
      <c r="AI33" s="147"/>
      <c r="AJ33" s="147"/>
      <c r="AK33" s="147"/>
      <c r="AL33" s="147"/>
      <c r="AM33" s="41"/>
      <c r="AN33" s="41"/>
      <c r="AO33" s="41"/>
      <c r="AP33" s="41"/>
      <c r="AQ33" s="107"/>
      <c r="AR33" s="107"/>
      <c r="AS33" s="107"/>
      <c r="AT33" s="107"/>
      <c r="AU33" s="107"/>
      <c r="AV33" s="107"/>
      <c r="AW33" s="107"/>
      <c r="AX33" s="107"/>
      <c r="AY33" s="107"/>
      <c r="AZ33" s="107"/>
    </row>
    <row r="34" spans="1:52" s="12" customFormat="1" ht="33" customHeight="1">
      <c r="A34" s="17"/>
      <c r="B34" s="47" t="str">
        <f>"(i) Attachment 8(" &amp; Basic!$B$2 &amp; ") :"</f>
        <v>(i) Attachment 8(P1B) :</v>
      </c>
      <c r="C34" s="48"/>
      <c r="D34" s="1431" t="s">
        <v>301</v>
      </c>
      <c r="E34" s="1431"/>
      <c r="F34" s="1431"/>
      <c r="G34" s="62"/>
      <c r="H34" s="62"/>
      <c r="I34" s="41"/>
      <c r="J34" s="41"/>
      <c r="K34" s="143"/>
      <c r="L34" s="143"/>
      <c r="M34" s="143"/>
      <c r="N34" s="143"/>
      <c r="O34" s="143"/>
      <c r="P34" s="143"/>
      <c r="Q34" s="143"/>
      <c r="R34" s="143"/>
      <c r="S34" s="143"/>
      <c r="T34" s="143"/>
      <c r="U34" s="143"/>
      <c r="V34" s="143"/>
      <c r="W34" s="143"/>
      <c r="X34" s="143"/>
      <c r="Y34" s="143"/>
      <c r="Z34" s="143"/>
      <c r="AA34" s="41"/>
      <c r="AB34" s="148"/>
      <c r="AC34" s="149"/>
      <c r="AD34" s="145"/>
      <c r="AE34" s="145"/>
      <c r="AF34" s="41"/>
      <c r="AG34" s="146">
        <v>29</v>
      </c>
      <c r="AH34" s="146" t="s">
        <v>285</v>
      </c>
      <c r="AI34" s="147"/>
      <c r="AJ34" s="147"/>
      <c r="AK34" s="147"/>
      <c r="AL34" s="147"/>
      <c r="AM34" s="41"/>
      <c r="AN34" s="41"/>
      <c r="AO34" s="41"/>
      <c r="AP34" s="41"/>
      <c r="AQ34" s="107"/>
      <c r="AR34" s="107"/>
      <c r="AS34" s="107"/>
      <c r="AT34" s="107"/>
      <c r="AU34" s="107"/>
      <c r="AV34" s="107"/>
      <c r="AW34" s="107"/>
      <c r="AX34" s="107"/>
      <c r="AY34" s="107"/>
      <c r="AZ34" s="107"/>
    </row>
    <row r="35" spans="1:52" s="12" customFormat="1" ht="33" customHeight="1">
      <c r="A35" s="17"/>
      <c r="B35" s="47" t="str">
        <f>"(j) Attachment 9(" &amp; Basic!$B$2 &amp; ") :"</f>
        <v>(j) Attachment 9(P1B) :</v>
      </c>
      <c r="C35" s="48"/>
      <c r="D35" s="1431" t="s">
        <v>61</v>
      </c>
      <c r="E35" s="1431"/>
      <c r="F35" s="1431"/>
      <c r="G35" s="62"/>
      <c r="H35" s="62"/>
      <c r="I35" s="41"/>
      <c r="J35" s="41"/>
      <c r="K35" s="143"/>
      <c r="L35" s="143"/>
      <c r="M35" s="143"/>
      <c r="N35" s="143"/>
      <c r="O35" s="143"/>
      <c r="P35" s="143"/>
      <c r="Q35" s="143"/>
      <c r="R35" s="143"/>
      <c r="S35" s="143"/>
      <c r="T35" s="143"/>
      <c r="U35" s="143"/>
      <c r="V35" s="143"/>
      <c r="W35" s="143"/>
      <c r="X35" s="143"/>
      <c r="Y35" s="143"/>
      <c r="Z35" s="143"/>
      <c r="AA35" s="41"/>
      <c r="AB35" s="148"/>
      <c r="AC35" s="149"/>
      <c r="AD35" s="145"/>
      <c r="AE35" s="145"/>
      <c r="AF35" s="41"/>
      <c r="AG35" s="146">
        <v>30</v>
      </c>
      <c r="AH35" s="146" t="s">
        <v>285</v>
      </c>
      <c r="AI35" s="147"/>
      <c r="AJ35" s="147"/>
      <c r="AK35" s="147"/>
      <c r="AL35" s="147"/>
      <c r="AM35" s="41"/>
      <c r="AN35" s="41"/>
      <c r="AO35" s="41"/>
      <c r="AP35" s="41"/>
      <c r="AQ35" s="107"/>
      <c r="AR35" s="107"/>
      <c r="AS35" s="107"/>
      <c r="AT35" s="107"/>
      <c r="AU35" s="107"/>
      <c r="AV35" s="107"/>
      <c r="AW35" s="107"/>
      <c r="AX35" s="107"/>
      <c r="AY35" s="107"/>
      <c r="AZ35" s="107"/>
    </row>
    <row r="36" spans="1:52" s="12" customFormat="1" ht="33" customHeight="1">
      <c r="A36" s="17"/>
      <c r="B36" s="47" t="str">
        <f>"(k) Attachment 10(" &amp; Basic!$B$2 &amp; ") :"</f>
        <v>(k) Attachment 10(P1B) :</v>
      </c>
      <c r="C36" s="48"/>
      <c r="D36" s="1431" t="s">
        <v>62</v>
      </c>
      <c r="E36" s="1431"/>
      <c r="F36" s="1431"/>
      <c r="G36" s="62"/>
      <c r="H36" s="62"/>
      <c r="I36" s="41"/>
      <c r="J36" s="41"/>
      <c r="K36" s="143"/>
      <c r="L36" s="143"/>
      <c r="M36" s="143"/>
      <c r="N36" s="143"/>
      <c r="O36" s="143"/>
      <c r="P36" s="143"/>
      <c r="Q36" s="143"/>
      <c r="R36" s="143"/>
      <c r="S36" s="143"/>
      <c r="T36" s="143"/>
      <c r="U36" s="143"/>
      <c r="V36" s="143"/>
      <c r="W36" s="143"/>
      <c r="X36" s="143"/>
      <c r="Y36" s="143"/>
      <c r="Z36" s="143"/>
      <c r="AA36" s="41"/>
      <c r="AB36" s="148"/>
      <c r="AC36" s="149"/>
      <c r="AD36" s="145"/>
      <c r="AE36" s="145"/>
      <c r="AF36" s="41"/>
      <c r="AG36" s="146">
        <v>31</v>
      </c>
      <c r="AH36" s="146" t="s">
        <v>74</v>
      </c>
      <c r="AI36" s="147"/>
      <c r="AJ36" s="147"/>
      <c r="AK36" s="147"/>
      <c r="AL36" s="147"/>
      <c r="AM36" s="41"/>
      <c r="AN36" s="41"/>
      <c r="AO36" s="41"/>
      <c r="AP36" s="41"/>
      <c r="AQ36" s="107"/>
      <c r="AR36" s="107"/>
      <c r="AS36" s="107"/>
      <c r="AT36" s="107"/>
      <c r="AU36" s="107"/>
      <c r="AV36" s="107"/>
      <c r="AW36" s="107"/>
      <c r="AX36" s="107"/>
      <c r="AY36" s="107"/>
      <c r="AZ36" s="107"/>
    </row>
    <row r="37" spans="1:52" s="12" customFormat="1" ht="33" customHeight="1">
      <c r="A37" s="17"/>
      <c r="B37" s="47" t="str">
        <f>"(l) Attachment 11(" &amp; Basic!$B$2 &amp; ") :"</f>
        <v>(l) Attachment 11(P1B) :</v>
      </c>
      <c r="C37" s="48"/>
      <c r="D37" s="1431" t="s">
        <v>63</v>
      </c>
      <c r="E37" s="1431"/>
      <c r="F37" s="1431"/>
      <c r="G37" s="62"/>
      <c r="H37" s="62"/>
      <c r="I37" s="41"/>
      <c r="J37" s="41"/>
      <c r="K37" s="143"/>
      <c r="L37" s="143"/>
      <c r="M37" s="143"/>
      <c r="N37" s="143"/>
      <c r="O37" s="143"/>
      <c r="P37" s="143"/>
      <c r="Q37" s="143"/>
      <c r="R37" s="143"/>
      <c r="S37" s="143"/>
      <c r="T37" s="143"/>
      <c r="U37" s="143"/>
      <c r="V37" s="143"/>
      <c r="W37" s="143"/>
      <c r="X37" s="143"/>
      <c r="Y37" s="143"/>
      <c r="Z37" s="143"/>
      <c r="AA37" s="41"/>
      <c r="AB37" s="148"/>
      <c r="AC37" s="149"/>
      <c r="AD37" s="145"/>
      <c r="AE37" s="145"/>
      <c r="AF37" s="41"/>
      <c r="AG37" s="41"/>
      <c r="AH37" s="41"/>
      <c r="AI37" s="41"/>
      <c r="AJ37" s="41"/>
      <c r="AK37" s="41"/>
      <c r="AL37" s="41"/>
      <c r="AM37" s="41"/>
      <c r="AN37" s="41"/>
      <c r="AO37" s="41"/>
      <c r="AP37" s="41"/>
      <c r="AQ37" s="107"/>
      <c r="AR37" s="107"/>
      <c r="AS37" s="107"/>
      <c r="AT37" s="107"/>
      <c r="AU37" s="107"/>
      <c r="AV37" s="107"/>
      <c r="AW37" s="107"/>
      <c r="AX37" s="107"/>
      <c r="AY37" s="107"/>
      <c r="AZ37" s="107"/>
    </row>
    <row r="38" spans="1:52" s="12" customFormat="1" ht="46.5" customHeight="1">
      <c r="A38" s="17"/>
      <c r="B38" s="47" t="str">
        <f>"(m) Attachment 12(" &amp; Basic!$B$2 &amp; ") :"</f>
        <v>(m) Attachment 12(P1B) :</v>
      </c>
      <c r="C38" s="48"/>
      <c r="D38" s="1431" t="s">
        <v>816</v>
      </c>
      <c r="E38" s="1431"/>
      <c r="F38" s="1431"/>
      <c r="G38" s="62"/>
      <c r="H38" s="62"/>
      <c r="I38" s="41"/>
      <c r="J38" s="41"/>
      <c r="K38" s="143"/>
      <c r="L38" s="143"/>
      <c r="M38" s="143"/>
      <c r="N38" s="143"/>
      <c r="O38" s="143"/>
      <c r="P38" s="143"/>
      <c r="Q38" s="143"/>
      <c r="R38" s="143"/>
      <c r="S38" s="143"/>
      <c r="T38" s="143"/>
      <c r="U38" s="143"/>
      <c r="V38" s="143"/>
      <c r="W38" s="143"/>
      <c r="X38" s="143"/>
      <c r="Y38" s="143"/>
      <c r="Z38" s="143"/>
      <c r="AA38" s="41"/>
      <c r="AB38" s="148"/>
      <c r="AC38" s="149"/>
      <c r="AD38" s="145"/>
      <c r="AE38" s="145"/>
      <c r="AF38" s="41"/>
      <c r="AG38" s="41"/>
      <c r="AH38" s="41"/>
      <c r="AI38" s="41"/>
      <c r="AJ38" s="41"/>
      <c r="AK38" s="41"/>
      <c r="AL38" s="41"/>
      <c r="AM38" s="41"/>
      <c r="AN38" s="41"/>
      <c r="AO38" s="41"/>
      <c r="AP38" s="41"/>
      <c r="AQ38" s="107"/>
      <c r="AR38" s="107"/>
      <c r="AS38" s="107"/>
      <c r="AT38" s="107"/>
      <c r="AU38" s="107"/>
      <c r="AV38" s="107"/>
      <c r="AW38" s="107"/>
      <c r="AX38" s="107"/>
      <c r="AY38" s="107"/>
      <c r="AZ38" s="107"/>
    </row>
    <row r="39" spans="1:52" s="12" customFormat="1" ht="33" customHeight="1">
      <c r="A39" s="17"/>
      <c r="B39" s="47" t="str">
        <f>"(n) Attachment 13(" &amp; Basic!$B$2 &amp; ") :"</f>
        <v>(n) Attachment 13(P1B) :</v>
      </c>
      <c r="C39" s="48"/>
      <c r="D39" s="1431" t="s">
        <v>271</v>
      </c>
      <c r="E39" s="1431"/>
      <c r="F39" s="1431"/>
      <c r="G39" s="62"/>
      <c r="H39" s="62"/>
      <c r="I39" s="41"/>
      <c r="J39" s="41"/>
      <c r="K39" s="143"/>
      <c r="L39" s="143"/>
      <c r="M39" s="143"/>
      <c r="N39" s="143"/>
      <c r="O39" s="143"/>
      <c r="P39" s="143"/>
      <c r="Q39" s="143"/>
      <c r="R39" s="143"/>
      <c r="S39" s="143"/>
      <c r="T39" s="143"/>
      <c r="U39" s="143"/>
      <c r="V39" s="143"/>
      <c r="W39" s="143"/>
      <c r="X39" s="143"/>
      <c r="Y39" s="143"/>
      <c r="Z39" s="143"/>
      <c r="AA39" s="41"/>
      <c r="AB39" s="148"/>
      <c r="AC39" s="149"/>
      <c r="AD39" s="145"/>
      <c r="AE39" s="145"/>
      <c r="AF39" s="41"/>
      <c r="AG39" s="41"/>
      <c r="AH39" s="41"/>
      <c r="AI39" s="41"/>
      <c r="AJ39" s="41"/>
      <c r="AK39" s="41"/>
      <c r="AL39" s="41"/>
      <c r="AM39" s="41"/>
      <c r="AN39" s="41"/>
      <c r="AO39" s="41"/>
      <c r="AP39" s="41"/>
      <c r="AQ39" s="107"/>
      <c r="AR39" s="107"/>
      <c r="AS39" s="107"/>
      <c r="AT39" s="107"/>
      <c r="AU39" s="107"/>
      <c r="AV39" s="107"/>
      <c r="AW39" s="107"/>
      <c r="AX39" s="107"/>
      <c r="AY39" s="107"/>
      <c r="AZ39" s="107"/>
    </row>
    <row r="40" spans="1:52" s="12" customFormat="1" ht="45" customHeight="1">
      <c r="A40" s="17"/>
      <c r="B40" s="47" t="str">
        <f>"(o) Attachment 14(" &amp; Basic!$B$2 &amp; ") :"</f>
        <v>(o) Attachment 14(P1B) :</v>
      </c>
      <c r="C40" s="48"/>
      <c r="D40" s="1431" t="s">
        <v>64</v>
      </c>
      <c r="E40" s="1431"/>
      <c r="F40" s="1431"/>
      <c r="G40" s="62"/>
      <c r="H40" s="62"/>
      <c r="I40" s="41"/>
      <c r="J40" s="41"/>
      <c r="K40" s="143"/>
      <c r="L40" s="143"/>
      <c r="M40" s="143"/>
      <c r="N40" s="143"/>
      <c r="O40" s="143"/>
      <c r="P40" s="143"/>
      <c r="Q40" s="143"/>
      <c r="R40" s="143"/>
      <c r="S40" s="143"/>
      <c r="T40" s="143"/>
      <c r="U40" s="143"/>
      <c r="V40" s="143"/>
      <c r="W40" s="143"/>
      <c r="X40" s="143"/>
      <c r="Y40" s="143"/>
      <c r="Z40" s="143"/>
      <c r="AA40" s="41"/>
      <c r="AB40" s="148"/>
      <c r="AC40" s="149"/>
      <c r="AD40" s="145"/>
      <c r="AE40" s="145"/>
      <c r="AF40" s="41"/>
      <c r="AG40" s="41"/>
      <c r="AH40" s="41"/>
      <c r="AI40" s="41"/>
      <c r="AJ40" s="41"/>
      <c r="AK40" s="41"/>
      <c r="AL40" s="41"/>
      <c r="AM40" s="41"/>
      <c r="AN40" s="41"/>
      <c r="AO40" s="41"/>
      <c r="AP40" s="41"/>
      <c r="AQ40" s="107"/>
      <c r="AR40" s="107"/>
      <c r="AS40" s="107"/>
      <c r="AT40" s="107"/>
      <c r="AU40" s="107"/>
      <c r="AV40" s="107"/>
      <c r="AW40" s="107"/>
      <c r="AX40" s="107"/>
      <c r="AY40" s="107"/>
      <c r="AZ40" s="107"/>
    </row>
    <row r="41" spans="1:52" s="12" customFormat="1" ht="74.25" customHeight="1">
      <c r="A41" s="17"/>
      <c r="B41" s="47" t="str">
        <f>"(p) Attachment 15(" &amp; Basic!$B$2 &amp; ") :"</f>
        <v>(p) Attachment 15(P1B) :</v>
      </c>
      <c r="C41" s="48"/>
      <c r="D41" s="1431" t="s">
        <v>613</v>
      </c>
      <c r="E41" s="1431"/>
      <c r="F41" s="1431"/>
      <c r="G41" s="62"/>
      <c r="H41" s="62"/>
      <c r="I41" s="41"/>
      <c r="J41" s="41"/>
      <c r="K41" s="143"/>
      <c r="L41" s="143"/>
      <c r="M41" s="143"/>
      <c r="N41" s="143"/>
      <c r="O41" s="143"/>
      <c r="P41" s="143"/>
      <c r="Q41" s="143"/>
      <c r="R41" s="143"/>
      <c r="S41" s="143"/>
      <c r="T41" s="143"/>
      <c r="U41" s="143"/>
      <c r="V41" s="143"/>
      <c r="W41" s="143"/>
      <c r="X41" s="143"/>
      <c r="Y41" s="143"/>
      <c r="Z41" s="143"/>
      <c r="AA41" s="41"/>
      <c r="AB41" s="148"/>
      <c r="AC41" s="149"/>
      <c r="AD41" s="145"/>
      <c r="AE41" s="145"/>
      <c r="AF41" s="41"/>
      <c r="AG41" s="41"/>
      <c r="AH41" s="41"/>
      <c r="AI41" s="41"/>
      <c r="AJ41" s="41"/>
      <c r="AK41" s="41"/>
      <c r="AL41" s="41"/>
      <c r="AM41" s="41"/>
      <c r="AN41" s="41"/>
      <c r="AO41" s="41"/>
      <c r="AP41" s="41"/>
      <c r="AQ41" s="107"/>
      <c r="AR41" s="107"/>
      <c r="AS41" s="107"/>
      <c r="AT41" s="107"/>
      <c r="AU41" s="107"/>
      <c r="AV41" s="107"/>
      <c r="AW41" s="107"/>
      <c r="AX41" s="107"/>
      <c r="AY41" s="107"/>
      <c r="AZ41" s="107"/>
    </row>
    <row r="42" spans="1:52" s="12" customFormat="1" ht="33" customHeight="1">
      <c r="A42" s="17"/>
      <c r="B42" s="47" t="str">
        <f>"(q) Attachment 16(" &amp; Basic!$B$2 &amp; ") :"</f>
        <v>(q) Attachment 16(P1B) :</v>
      </c>
      <c r="C42" s="48"/>
      <c r="D42" s="1431" t="s">
        <v>272</v>
      </c>
      <c r="E42" s="1431"/>
      <c r="F42" s="1431"/>
      <c r="G42" s="62"/>
      <c r="H42" s="62"/>
      <c r="I42" s="41"/>
      <c r="J42" s="41"/>
      <c r="K42" s="143"/>
      <c r="L42" s="143"/>
      <c r="M42" s="143"/>
      <c r="N42" s="143"/>
      <c r="O42" s="143"/>
      <c r="P42" s="143"/>
      <c r="Q42" s="143"/>
      <c r="R42" s="143"/>
      <c r="S42" s="143"/>
      <c r="T42" s="143"/>
      <c r="U42" s="143"/>
      <c r="V42" s="143"/>
      <c r="W42" s="143"/>
      <c r="X42" s="143"/>
      <c r="Y42" s="143"/>
      <c r="Z42" s="143"/>
      <c r="AA42" s="41"/>
      <c r="AB42" s="148"/>
      <c r="AC42" s="149"/>
      <c r="AD42" s="145"/>
      <c r="AE42" s="145"/>
      <c r="AF42" s="41"/>
      <c r="AG42" s="41"/>
      <c r="AH42" s="41"/>
      <c r="AI42" s="41"/>
      <c r="AJ42" s="41"/>
      <c r="AK42" s="41"/>
      <c r="AL42" s="41"/>
      <c r="AM42" s="41"/>
      <c r="AN42" s="41"/>
      <c r="AO42" s="41"/>
      <c r="AP42" s="41"/>
      <c r="AQ42" s="107"/>
      <c r="AR42" s="107"/>
      <c r="AS42" s="107"/>
      <c r="AT42" s="107"/>
      <c r="AU42" s="107"/>
      <c r="AV42" s="107"/>
      <c r="AW42" s="107"/>
      <c r="AX42" s="107"/>
      <c r="AY42" s="107"/>
      <c r="AZ42" s="107"/>
    </row>
    <row r="43" spans="1:52" s="12" customFormat="1" ht="43.5" customHeight="1">
      <c r="A43" s="17"/>
      <c r="B43" s="854" t="str">
        <f>"(r ) Attachment 17 (" &amp; Basic!$B$2 &amp; "):"</f>
        <v>(r ) Attachment 17 (P1B):</v>
      </c>
      <c r="C43" s="48"/>
      <c r="D43" s="1483" t="s">
        <v>817</v>
      </c>
      <c r="E43" s="1483"/>
      <c r="F43" s="1483"/>
      <c r="G43" s="62"/>
      <c r="H43" s="62"/>
      <c r="I43" s="41"/>
      <c r="J43" s="41"/>
      <c r="K43" s="143"/>
      <c r="L43" s="143"/>
      <c r="M43" s="143"/>
      <c r="N43" s="143"/>
      <c r="O43" s="143"/>
      <c r="P43" s="143"/>
      <c r="Q43" s="143"/>
      <c r="R43" s="143"/>
      <c r="S43" s="143"/>
      <c r="T43" s="143"/>
      <c r="U43" s="143"/>
      <c r="V43" s="143"/>
      <c r="W43" s="143"/>
      <c r="X43" s="143"/>
      <c r="Y43" s="143"/>
      <c r="Z43" s="143"/>
      <c r="AA43" s="41"/>
      <c r="AB43" s="148"/>
      <c r="AC43" s="149"/>
      <c r="AD43" s="145"/>
      <c r="AE43" s="145"/>
      <c r="AF43" s="41"/>
      <c r="AG43" s="41"/>
      <c r="AH43" s="41"/>
      <c r="AI43" s="41"/>
      <c r="AJ43" s="41"/>
      <c r="AK43" s="41"/>
      <c r="AL43" s="41"/>
      <c r="AM43" s="41"/>
      <c r="AN43" s="41"/>
      <c r="AO43" s="41"/>
      <c r="AP43" s="41"/>
      <c r="AQ43" s="107"/>
      <c r="AR43" s="107"/>
      <c r="AS43" s="107"/>
      <c r="AT43" s="107"/>
      <c r="AU43" s="107"/>
      <c r="AV43" s="107"/>
      <c r="AW43" s="107"/>
      <c r="AX43" s="107"/>
      <c r="AY43" s="107"/>
      <c r="AZ43" s="107"/>
    </row>
    <row r="44" spans="1:52" s="12" customFormat="1" ht="33" customHeight="1">
      <c r="A44" s="17"/>
      <c r="B44" s="47" t="str">
        <f>"(s) Attachment 18(" &amp; Basic!$B$2 &amp; ") :"</f>
        <v>(s) Attachment 18(P1B) :</v>
      </c>
      <c r="C44" s="48"/>
      <c r="D44" s="1483" t="s">
        <v>748</v>
      </c>
      <c r="E44" s="1483"/>
      <c r="F44" s="1483"/>
      <c r="G44" s="62"/>
      <c r="H44" s="62"/>
      <c r="I44" s="41"/>
      <c r="J44" s="41"/>
      <c r="K44" s="143"/>
      <c r="L44" s="143"/>
      <c r="M44" s="143"/>
      <c r="N44" s="143"/>
      <c r="O44" s="143"/>
      <c r="P44" s="143"/>
      <c r="Q44" s="143"/>
      <c r="R44" s="143"/>
      <c r="S44" s="143"/>
      <c r="T44" s="143"/>
      <c r="U44" s="143"/>
      <c r="V44" s="143"/>
      <c r="W44" s="143"/>
      <c r="X44" s="143"/>
      <c r="Y44" s="143"/>
      <c r="Z44" s="143"/>
      <c r="AA44" s="41"/>
      <c r="AB44" s="148"/>
      <c r="AC44" s="149"/>
      <c r="AD44" s="145"/>
      <c r="AE44" s="145"/>
      <c r="AF44" s="41"/>
      <c r="AG44" s="41"/>
      <c r="AH44" s="41"/>
      <c r="AI44" s="41"/>
      <c r="AJ44" s="41"/>
      <c r="AK44" s="41"/>
      <c r="AL44" s="41"/>
      <c r="AM44" s="41"/>
      <c r="AN44" s="41"/>
      <c r="AO44" s="41"/>
      <c r="AP44" s="41"/>
      <c r="AQ44" s="107"/>
      <c r="AR44" s="107"/>
      <c r="AS44" s="107"/>
      <c r="AT44" s="107"/>
      <c r="AU44" s="107"/>
      <c r="AV44" s="107"/>
      <c r="AW44" s="107"/>
      <c r="AX44" s="107"/>
      <c r="AY44" s="107"/>
      <c r="AZ44" s="107"/>
    </row>
    <row r="45" spans="1:52" ht="33" customHeight="1">
      <c r="B45" s="47" t="str">
        <f>"(t) Attachment 19(" &amp; Basic!$B$2 &amp; ") :"</f>
        <v>(t) Attachment 19(P1B) :</v>
      </c>
      <c r="C45" s="48"/>
      <c r="D45" s="1431" t="s">
        <v>273</v>
      </c>
      <c r="E45" s="1431"/>
      <c r="F45" s="1431"/>
      <c r="G45" s="62"/>
      <c r="H45" s="62"/>
      <c r="AB45" s="148"/>
      <c r="AC45" s="149"/>
      <c r="AQ45" s="109"/>
      <c r="AR45" s="109"/>
      <c r="AS45" s="109"/>
      <c r="AT45" s="109"/>
      <c r="AU45" s="109"/>
      <c r="AV45" s="109"/>
      <c r="AW45" s="109"/>
      <c r="AX45" s="109"/>
      <c r="AY45" s="109"/>
      <c r="AZ45" s="109"/>
    </row>
    <row r="46" spans="1:52" ht="43.5" customHeight="1">
      <c r="B46" s="47" t="str">
        <f>"(u) Attachment 20(" &amp; Basic!$B$2 &amp; ") :"</f>
        <v>(u) Attachment 20(P1B) :</v>
      </c>
      <c r="C46" s="48"/>
      <c r="D46" s="1483" t="s">
        <v>818</v>
      </c>
      <c r="E46" s="1483"/>
      <c r="F46" s="1483"/>
      <c r="G46" s="62"/>
      <c r="H46" s="62"/>
      <c r="AB46" s="148"/>
      <c r="AC46" s="149"/>
      <c r="AQ46" s="109"/>
      <c r="AR46" s="109"/>
      <c r="AS46" s="109"/>
      <c r="AT46" s="109"/>
      <c r="AU46" s="109"/>
      <c r="AV46" s="109"/>
      <c r="AW46" s="109"/>
      <c r="AX46" s="109"/>
      <c r="AY46" s="109"/>
      <c r="AZ46" s="109"/>
    </row>
    <row r="47" spans="1:52" ht="53.45" customHeight="1">
      <c r="B47" s="47" t="str">
        <f>"(v) Attachment 21(" &amp; Basic!$B$2 &amp; ") :"</f>
        <v>(v) Attachment 21(P1B) :</v>
      </c>
      <c r="C47" s="47"/>
      <c r="D47" s="1482" t="s">
        <v>909</v>
      </c>
      <c r="E47" s="1482"/>
      <c r="F47" s="1482"/>
      <c r="G47" s="866"/>
      <c r="H47" s="866"/>
      <c r="AB47" s="148"/>
      <c r="AC47" s="149"/>
      <c r="AQ47" s="109"/>
      <c r="AR47" s="109"/>
      <c r="AS47" s="109"/>
      <c r="AT47" s="109"/>
      <c r="AU47" s="109"/>
      <c r="AV47" s="109"/>
      <c r="AW47" s="109"/>
      <c r="AX47" s="109"/>
      <c r="AY47" s="109"/>
      <c r="AZ47" s="109"/>
    </row>
    <row r="48" spans="1:52" ht="112.5" customHeight="1">
      <c r="B48" s="1483" t="str">
        <f>"(w) Attachment 22(" &amp; Basic!$B$2 &amp; ") :"</f>
        <v>(w) Attachment 22(P1B) :</v>
      </c>
      <c r="C48" s="1483"/>
      <c r="D48" s="1482" t="s">
        <v>910</v>
      </c>
      <c r="E48" s="1482"/>
      <c r="F48" s="1482"/>
      <c r="G48" s="866"/>
      <c r="H48" s="866"/>
      <c r="AB48" s="148"/>
      <c r="AC48" s="149"/>
      <c r="AQ48" s="109"/>
      <c r="AR48" s="109"/>
      <c r="AS48" s="109"/>
      <c r="AT48" s="109"/>
      <c r="AU48" s="109"/>
      <c r="AV48" s="109"/>
      <c r="AW48" s="109"/>
      <c r="AX48" s="109"/>
      <c r="AY48" s="109"/>
      <c r="AZ48" s="109"/>
    </row>
    <row r="49" spans="1:52" ht="53.45" customHeight="1">
      <c r="B49" s="47" t="str">
        <f>"(x) Attachment 23(" &amp; Basic!$B$2 &amp; ") :"</f>
        <v>(x) Attachment 23(P1B) :</v>
      </c>
      <c r="C49" s="48"/>
      <c r="D49" s="1483" t="s">
        <v>911</v>
      </c>
      <c r="E49" s="1483"/>
      <c r="F49" s="1483"/>
      <c r="G49" s="866"/>
      <c r="H49" s="866"/>
      <c r="AB49" s="148"/>
      <c r="AC49" s="149"/>
      <c r="AQ49" s="109"/>
      <c r="AR49" s="109"/>
      <c r="AS49" s="109"/>
      <c r="AT49" s="109"/>
      <c r="AU49" s="109"/>
      <c r="AV49" s="109"/>
      <c r="AW49" s="109"/>
      <c r="AX49" s="109"/>
      <c r="AY49" s="109"/>
      <c r="AZ49" s="109"/>
    </row>
    <row r="50" spans="1:52" ht="64.900000000000006" customHeight="1">
      <c r="B50" s="47" t="str">
        <f>"(y) Attachment 24(" &amp; Basic!$B$2 &amp; ") :"</f>
        <v>(y) Attachment 24(P1B) :</v>
      </c>
      <c r="C50" s="48"/>
      <c r="D50" s="1483" t="s">
        <v>950</v>
      </c>
      <c r="E50" s="1483"/>
      <c r="F50" s="1483"/>
      <c r="G50" s="926"/>
      <c r="H50" s="926"/>
      <c r="AB50" s="148"/>
      <c r="AC50" s="149"/>
      <c r="AQ50" s="109"/>
      <c r="AR50" s="109"/>
      <c r="AS50" s="109"/>
      <c r="AT50" s="109"/>
      <c r="AU50" s="109"/>
      <c r="AV50" s="109"/>
      <c r="AW50" s="109"/>
      <c r="AX50" s="109"/>
      <c r="AY50" s="109"/>
      <c r="AZ50" s="109"/>
    </row>
    <row r="51" spans="1:52" ht="55.15" customHeight="1">
      <c r="A51" s="34">
        <v>2.2000000000000002</v>
      </c>
      <c r="B51" s="1483" t="str">
        <f>"We are a Micro and Small Enterprise (MSE) registered with" &amp; G51&amp; "  , a Designated Authority of GoI under the Public Procurement Policy for MSEs order 2012.   "</f>
        <v xml:space="preserve">We are a Micro and Small Enterprise (MSE) registered with0  , a Designated Authority of GoI under the Public Procurement Policy for MSEs order 2012.   </v>
      </c>
      <c r="C51" s="1483"/>
      <c r="D51" s="1483"/>
      <c r="E51" s="1483"/>
      <c r="F51" s="1483"/>
      <c r="G51" s="62">
        <f>'Names of Bidder'!D7</f>
        <v>0</v>
      </c>
      <c r="H51" s="62"/>
      <c r="J51" s="856">
        <f>'Names of Bidder'!D6</f>
        <v>0</v>
      </c>
      <c r="AB51" s="148"/>
      <c r="AC51" s="149"/>
      <c r="AQ51" s="109"/>
      <c r="AR51" s="109"/>
      <c r="AS51" s="109"/>
      <c r="AT51" s="109"/>
      <c r="AU51" s="109"/>
      <c r="AV51" s="109"/>
      <c r="AW51" s="109"/>
      <c r="AX51" s="109"/>
      <c r="AY51" s="109"/>
      <c r="AZ51" s="109"/>
    </row>
    <row r="52" spans="1:52" ht="66" customHeight="1">
      <c r="A52" s="60">
        <v>3</v>
      </c>
      <c r="B52" s="1478" t="s">
        <v>65</v>
      </c>
      <c r="C52" s="1478"/>
      <c r="D52" s="1478"/>
      <c r="E52" s="1478"/>
      <c r="F52" s="1478"/>
      <c r="G52" s="64"/>
      <c r="H52" s="64"/>
      <c r="AB52" s="148"/>
      <c r="AC52" s="149"/>
      <c r="AQ52" s="109"/>
      <c r="AR52" s="109"/>
      <c r="AS52" s="109"/>
      <c r="AT52" s="109"/>
      <c r="AU52" s="109"/>
      <c r="AV52" s="109"/>
      <c r="AW52" s="109"/>
      <c r="AX52" s="109"/>
      <c r="AY52" s="109"/>
      <c r="AZ52" s="109"/>
    </row>
    <row r="53" spans="1:52" ht="83.25" customHeight="1">
      <c r="A53" s="60">
        <v>3.1</v>
      </c>
      <c r="B53" s="1478" t="s">
        <v>324</v>
      </c>
      <c r="C53" s="1478"/>
      <c r="D53" s="1478"/>
      <c r="E53" s="1478"/>
      <c r="F53" s="1478"/>
      <c r="G53" s="64"/>
      <c r="H53" s="64"/>
      <c r="AB53" s="148"/>
      <c r="AC53" s="149"/>
      <c r="AQ53" s="109"/>
      <c r="AR53" s="109"/>
      <c r="AS53" s="109"/>
      <c r="AT53" s="109"/>
      <c r="AU53" s="109"/>
      <c r="AV53" s="109"/>
      <c r="AW53" s="109"/>
      <c r="AX53" s="109"/>
      <c r="AY53" s="109"/>
      <c r="AZ53" s="109"/>
    </row>
    <row r="54" spans="1:52" ht="69" customHeight="1">
      <c r="A54" s="60">
        <v>3.2</v>
      </c>
      <c r="B54" s="1478" t="s">
        <v>819</v>
      </c>
      <c r="C54" s="1478"/>
      <c r="D54" s="1478"/>
      <c r="E54" s="1478"/>
      <c r="F54" s="1478"/>
      <c r="G54" s="64"/>
      <c r="H54" s="64"/>
      <c r="AB54" s="148"/>
      <c r="AC54" s="149"/>
      <c r="AQ54" s="109"/>
      <c r="AR54" s="109"/>
      <c r="AS54" s="109"/>
      <c r="AT54" s="109"/>
      <c r="AU54" s="109"/>
      <c r="AV54" s="109"/>
      <c r="AW54" s="109"/>
      <c r="AX54" s="109"/>
      <c r="AY54" s="109"/>
      <c r="AZ54" s="109"/>
    </row>
    <row r="55" spans="1:52" s="12" customFormat="1" ht="75" customHeight="1">
      <c r="A55" s="60">
        <v>4</v>
      </c>
      <c r="B55" s="1478" t="s">
        <v>825</v>
      </c>
      <c r="C55" s="1478"/>
      <c r="D55" s="1478"/>
      <c r="E55" s="1478"/>
      <c r="F55" s="1478"/>
      <c r="G55" s="64"/>
      <c r="H55" s="64"/>
      <c r="I55" s="41"/>
      <c r="J55" s="41"/>
      <c r="K55" s="143"/>
      <c r="L55" s="143"/>
      <c r="M55" s="143"/>
      <c r="N55" s="143"/>
      <c r="O55" s="143"/>
      <c r="P55" s="143"/>
      <c r="Q55" s="143"/>
      <c r="R55" s="143"/>
      <c r="S55" s="143"/>
      <c r="T55" s="143"/>
      <c r="U55" s="143"/>
      <c r="V55" s="143"/>
      <c r="W55" s="143"/>
      <c r="X55" s="143"/>
      <c r="Y55" s="143"/>
      <c r="Z55" s="143"/>
      <c r="AA55" s="41"/>
      <c r="AB55" s="148"/>
      <c r="AC55" s="149"/>
      <c r="AD55" s="145"/>
      <c r="AE55" s="145"/>
      <c r="AF55" s="41"/>
      <c r="AG55" s="41"/>
      <c r="AH55" s="41"/>
      <c r="AI55" s="41"/>
      <c r="AJ55" s="41"/>
      <c r="AK55" s="41"/>
      <c r="AL55" s="41"/>
      <c r="AM55" s="41"/>
      <c r="AN55" s="41"/>
      <c r="AO55" s="41"/>
      <c r="AP55" s="41"/>
      <c r="AQ55" s="107"/>
      <c r="AR55" s="107"/>
      <c r="AS55" s="107"/>
      <c r="AT55" s="107"/>
      <c r="AU55" s="107"/>
      <c r="AV55" s="107"/>
      <c r="AW55" s="107"/>
      <c r="AX55" s="107"/>
      <c r="AY55" s="107"/>
      <c r="AZ55" s="107"/>
    </row>
    <row r="56" spans="1:52" s="609" customFormat="1" ht="69" customHeight="1">
      <c r="A56" s="605">
        <v>4.0999999999999996</v>
      </c>
      <c r="B56" s="1484" t="s">
        <v>820</v>
      </c>
      <c r="C56" s="1484"/>
      <c r="D56" s="1484"/>
      <c r="E56" s="1484"/>
      <c r="F56" s="1484"/>
      <c r="G56" s="64"/>
      <c r="H56" s="64"/>
      <c r="I56" s="143"/>
      <c r="J56" s="143"/>
      <c r="K56" s="143"/>
      <c r="L56" s="143"/>
      <c r="M56" s="143"/>
      <c r="N56" s="143"/>
      <c r="O56" s="143"/>
      <c r="P56" s="143"/>
      <c r="Q56" s="143"/>
      <c r="R56" s="143"/>
      <c r="S56" s="143"/>
      <c r="T56" s="143"/>
      <c r="U56" s="143"/>
      <c r="V56" s="143"/>
      <c r="W56" s="143"/>
      <c r="X56" s="143"/>
      <c r="Y56" s="143"/>
      <c r="Z56" s="143"/>
      <c r="AA56" s="143"/>
      <c r="AB56" s="148"/>
      <c r="AC56" s="606"/>
      <c r="AD56" s="607"/>
      <c r="AE56" s="607"/>
      <c r="AF56" s="157"/>
      <c r="AG56" s="157"/>
      <c r="AH56" s="157"/>
      <c r="AI56" s="157"/>
      <c r="AJ56" s="157"/>
      <c r="AK56" s="157"/>
      <c r="AL56" s="157"/>
      <c r="AM56" s="157"/>
      <c r="AN56" s="157"/>
      <c r="AO56" s="157"/>
      <c r="AP56" s="157"/>
      <c r="AQ56" s="608"/>
      <c r="AR56" s="608"/>
      <c r="AS56" s="608"/>
      <c r="AT56" s="608"/>
      <c r="AU56" s="608"/>
      <c r="AV56" s="608"/>
      <c r="AW56" s="608"/>
      <c r="AX56" s="608"/>
      <c r="AY56" s="608"/>
      <c r="AZ56" s="608"/>
    </row>
    <row r="57" spans="1:52" s="609" customFormat="1" ht="65.25" customHeight="1">
      <c r="A57" s="605">
        <v>4.2</v>
      </c>
      <c r="B57" s="1502" t="s">
        <v>822</v>
      </c>
      <c r="C57" s="1502"/>
      <c r="D57" s="1502"/>
      <c r="E57" s="1502"/>
      <c r="F57" s="1502"/>
      <c r="G57" s="848"/>
      <c r="H57" s="848"/>
      <c r="I57" s="143"/>
      <c r="J57" s="143"/>
      <c r="K57" s="143"/>
      <c r="L57" s="143"/>
      <c r="M57" s="143"/>
      <c r="N57" s="143"/>
      <c r="O57" s="143"/>
      <c r="P57" s="143"/>
      <c r="Q57" s="143"/>
      <c r="R57" s="143"/>
      <c r="S57" s="143"/>
      <c r="T57" s="143"/>
      <c r="U57" s="143"/>
      <c r="V57" s="143"/>
      <c r="W57" s="143"/>
      <c r="X57" s="143"/>
      <c r="Y57" s="143"/>
      <c r="Z57" s="143"/>
      <c r="AA57" s="143"/>
      <c r="AB57" s="148"/>
      <c r="AC57" s="606"/>
      <c r="AD57" s="607"/>
      <c r="AE57" s="607"/>
      <c r="AF57" s="157"/>
      <c r="AG57" s="157"/>
      <c r="AH57" s="157"/>
      <c r="AI57" s="157"/>
      <c r="AJ57" s="157"/>
      <c r="AK57" s="157"/>
      <c r="AL57" s="157"/>
      <c r="AM57" s="157"/>
      <c r="AN57" s="157"/>
      <c r="AO57" s="157"/>
      <c r="AP57" s="157"/>
      <c r="AQ57" s="608"/>
      <c r="AR57" s="608"/>
      <c r="AS57" s="608"/>
      <c r="AT57" s="608"/>
      <c r="AU57" s="608"/>
      <c r="AV57" s="608"/>
      <c r="AW57" s="608"/>
      <c r="AX57" s="608"/>
      <c r="AY57" s="608"/>
      <c r="AZ57" s="608"/>
    </row>
    <row r="58" spans="1:52" s="609" customFormat="1" ht="65.25" customHeight="1">
      <c r="A58" s="60">
        <v>4.3</v>
      </c>
      <c r="B58" s="1478" t="s">
        <v>912</v>
      </c>
      <c r="C58" s="1478"/>
      <c r="D58" s="1478"/>
      <c r="E58" s="1478"/>
      <c r="F58" s="1478"/>
      <c r="G58" s="865"/>
      <c r="H58" s="865"/>
      <c r="I58" s="143"/>
      <c r="J58" s="143"/>
      <c r="K58" s="143"/>
      <c r="L58" s="143"/>
      <c r="M58" s="143"/>
      <c r="N58" s="143"/>
      <c r="O58" s="143"/>
      <c r="P58" s="143"/>
      <c r="Q58" s="143"/>
      <c r="R58" s="143"/>
      <c r="S58" s="143"/>
      <c r="T58" s="143"/>
      <c r="U58" s="143"/>
      <c r="V58" s="143"/>
      <c r="W58" s="143"/>
      <c r="X58" s="143"/>
      <c r="Y58" s="143"/>
      <c r="Z58" s="143"/>
      <c r="AA58" s="143"/>
      <c r="AB58" s="148"/>
      <c r="AC58" s="606"/>
      <c r="AD58" s="607"/>
      <c r="AE58" s="607"/>
      <c r="AF58" s="157"/>
      <c r="AG58" s="157"/>
      <c r="AH58" s="157"/>
      <c r="AI58" s="157"/>
      <c r="AJ58" s="157"/>
      <c r="AK58" s="157"/>
      <c r="AL58" s="157"/>
      <c r="AM58" s="157"/>
      <c r="AN58" s="157"/>
      <c r="AO58" s="157"/>
      <c r="AP58" s="157"/>
      <c r="AQ58" s="608"/>
      <c r="AR58" s="608"/>
      <c r="AS58" s="608"/>
      <c r="AT58" s="608"/>
      <c r="AU58" s="608"/>
      <c r="AV58" s="608"/>
      <c r="AW58" s="608"/>
      <c r="AX58" s="608"/>
      <c r="AY58" s="608"/>
      <c r="AZ58" s="608"/>
    </row>
    <row r="59" spans="1:52" s="12" customFormat="1" ht="39.75" customHeight="1">
      <c r="A59" s="60">
        <v>5</v>
      </c>
      <c r="B59" s="1478" t="s">
        <v>66</v>
      </c>
      <c r="C59" s="1478"/>
      <c r="D59" s="1478"/>
      <c r="E59" s="1478"/>
      <c r="F59" s="1478"/>
      <c r="G59" s="64"/>
      <c r="H59" s="64"/>
      <c r="I59" s="41"/>
      <c r="J59" s="41"/>
      <c r="K59" s="143"/>
      <c r="L59" s="143"/>
      <c r="M59" s="143"/>
      <c r="N59" s="143"/>
      <c r="O59" s="143"/>
      <c r="P59" s="143"/>
      <c r="Q59" s="143"/>
      <c r="R59" s="143"/>
      <c r="S59" s="143"/>
      <c r="T59" s="143"/>
      <c r="U59" s="143"/>
      <c r="V59" s="143"/>
      <c r="W59" s="143"/>
      <c r="X59" s="143"/>
      <c r="Y59" s="143"/>
      <c r="Z59" s="143"/>
      <c r="AA59" s="41"/>
      <c r="AB59" s="148"/>
      <c r="AC59" s="149"/>
      <c r="AD59" s="145"/>
      <c r="AE59" s="145"/>
      <c r="AF59" s="41"/>
      <c r="AG59" s="41"/>
      <c r="AH59" s="41"/>
      <c r="AI59" s="41"/>
      <c r="AJ59" s="41"/>
      <c r="AK59" s="41"/>
      <c r="AL59" s="41"/>
      <c r="AM59" s="41"/>
      <c r="AN59" s="41"/>
      <c r="AO59" s="41"/>
      <c r="AP59" s="41"/>
      <c r="AQ59" s="107"/>
      <c r="AR59" s="107"/>
      <c r="AS59" s="107"/>
      <c r="AT59" s="107"/>
      <c r="AU59" s="107"/>
      <c r="AV59" s="107"/>
      <c r="AW59" s="107"/>
      <c r="AX59" s="107"/>
      <c r="AY59" s="107"/>
      <c r="AZ59" s="107"/>
    </row>
    <row r="60" spans="1:52" s="611" customFormat="1" ht="33" customHeight="1">
      <c r="A60" s="610"/>
      <c r="B60" s="616" t="s">
        <v>350</v>
      </c>
      <c r="C60" s="621" t="s">
        <v>656</v>
      </c>
      <c r="D60" s="621" t="s">
        <v>657</v>
      </c>
      <c r="E60" s="621"/>
      <c r="F60" s="621"/>
      <c r="G60" s="143"/>
      <c r="H60" s="143"/>
      <c r="I60" s="143"/>
      <c r="J60" s="157"/>
      <c r="K60" s="157"/>
      <c r="L60" s="157"/>
      <c r="M60" s="157"/>
      <c r="N60" s="157"/>
      <c r="O60" s="157"/>
      <c r="P60" s="157"/>
      <c r="Q60" s="157"/>
      <c r="R60" s="157"/>
      <c r="S60" s="157"/>
      <c r="T60" s="157"/>
      <c r="U60" s="157"/>
      <c r="V60" s="157"/>
      <c r="W60" s="157"/>
      <c r="X60" s="157"/>
      <c r="Y60" s="157"/>
      <c r="Z60" s="157"/>
      <c r="AA60" s="157"/>
      <c r="AB60" s="612"/>
      <c r="AC60" s="606"/>
      <c r="AD60" s="156"/>
      <c r="AE60" s="156"/>
      <c r="AF60" s="143"/>
      <c r="AG60" s="143"/>
      <c r="AH60" s="143"/>
      <c r="AI60" s="143"/>
      <c r="AJ60" s="143"/>
      <c r="AK60" s="143"/>
      <c r="AL60" s="143"/>
      <c r="AM60" s="143"/>
      <c r="AN60" s="143"/>
      <c r="AO60" s="143"/>
      <c r="AP60" s="143"/>
      <c r="AQ60" s="613"/>
      <c r="AR60" s="613"/>
      <c r="AS60" s="613"/>
      <c r="AT60" s="613"/>
      <c r="AU60" s="613"/>
      <c r="AV60" s="613"/>
      <c r="AW60" s="613"/>
      <c r="AX60" s="613"/>
      <c r="AY60" s="613"/>
      <c r="AZ60" s="613"/>
    </row>
    <row r="61" spans="1:52" s="611" customFormat="1" ht="26.1" customHeight="1">
      <c r="A61" s="610"/>
      <c r="B61" s="616" t="s">
        <v>351</v>
      </c>
      <c r="C61" s="621" t="s">
        <v>655</v>
      </c>
      <c r="D61" s="621" t="s">
        <v>658</v>
      </c>
      <c r="E61" s="621"/>
      <c r="F61" s="621"/>
      <c r="G61" s="143"/>
      <c r="H61" s="143"/>
      <c r="I61" s="143"/>
      <c r="J61" s="157"/>
      <c r="K61" s="157"/>
      <c r="L61" s="157"/>
      <c r="M61" s="157"/>
      <c r="N61" s="157"/>
      <c r="O61" s="157"/>
      <c r="P61" s="157"/>
      <c r="Q61" s="157"/>
      <c r="R61" s="157"/>
      <c r="S61" s="157"/>
      <c r="T61" s="157"/>
      <c r="U61" s="157"/>
      <c r="V61" s="157"/>
      <c r="W61" s="157"/>
      <c r="X61" s="157"/>
      <c r="Y61" s="157"/>
      <c r="Z61" s="157"/>
      <c r="AA61" s="157"/>
      <c r="AB61" s="612"/>
      <c r="AC61" s="606"/>
      <c r="AD61" s="156"/>
      <c r="AE61" s="156"/>
      <c r="AF61" s="143"/>
      <c r="AG61" s="143"/>
      <c r="AH61" s="143"/>
      <c r="AI61" s="143"/>
      <c r="AJ61" s="143"/>
      <c r="AK61" s="143"/>
      <c r="AL61" s="143"/>
      <c r="AM61" s="143"/>
      <c r="AN61" s="143"/>
      <c r="AO61" s="143"/>
      <c r="AP61" s="143"/>
      <c r="AQ61" s="613"/>
      <c r="AR61" s="613"/>
      <c r="AS61" s="613"/>
      <c r="AT61" s="613"/>
      <c r="AU61" s="613"/>
      <c r="AV61" s="613"/>
      <c r="AW61" s="613"/>
      <c r="AX61" s="613"/>
      <c r="AY61" s="613"/>
      <c r="AZ61" s="613"/>
    </row>
    <row r="62" spans="1:52" s="611" customFormat="1" ht="35.450000000000003" customHeight="1">
      <c r="A62" s="610"/>
      <c r="B62" s="616" t="s">
        <v>352</v>
      </c>
      <c r="C62" s="621" t="s">
        <v>659</v>
      </c>
      <c r="D62" s="621" t="s">
        <v>660</v>
      </c>
      <c r="E62" s="621"/>
      <c r="F62" s="621"/>
      <c r="G62" s="143"/>
      <c r="H62" s="143"/>
      <c r="I62" s="143"/>
      <c r="J62" s="143"/>
      <c r="K62" s="143"/>
      <c r="L62" s="143"/>
      <c r="M62" s="143"/>
      <c r="N62" s="143"/>
      <c r="O62" s="143"/>
      <c r="P62" s="143"/>
      <c r="Q62" s="143"/>
      <c r="R62" s="143"/>
      <c r="S62" s="143"/>
      <c r="T62" s="143"/>
      <c r="U62" s="143"/>
      <c r="V62" s="143"/>
      <c r="W62" s="143"/>
      <c r="X62" s="143"/>
      <c r="Y62" s="143"/>
      <c r="Z62" s="143"/>
      <c r="AA62" s="143"/>
      <c r="AB62" s="614"/>
      <c r="AC62" s="606"/>
      <c r="AD62" s="156"/>
      <c r="AE62" s="156"/>
      <c r="AF62" s="143"/>
      <c r="AG62" s="143"/>
      <c r="AH62" s="143"/>
      <c r="AI62" s="143"/>
      <c r="AJ62" s="143"/>
      <c r="AK62" s="143"/>
      <c r="AL62" s="143"/>
      <c r="AM62" s="143"/>
      <c r="AN62" s="143"/>
      <c r="AO62" s="143"/>
      <c r="AP62" s="143"/>
      <c r="AQ62" s="613"/>
      <c r="AR62" s="613"/>
      <c r="AS62" s="613"/>
      <c r="AT62" s="613"/>
      <c r="AU62" s="613"/>
      <c r="AV62" s="613"/>
      <c r="AW62" s="613"/>
      <c r="AX62" s="613"/>
      <c r="AY62" s="613"/>
      <c r="AZ62" s="613"/>
    </row>
    <row r="63" spans="1:52" s="611" customFormat="1" ht="34.9" customHeight="1">
      <c r="A63" s="610"/>
      <c r="B63" s="616" t="s">
        <v>67</v>
      </c>
      <c r="C63" s="621" t="s">
        <v>661</v>
      </c>
      <c r="D63" s="621" t="s">
        <v>662</v>
      </c>
      <c r="E63" s="621"/>
      <c r="F63" s="621"/>
      <c r="G63" s="143"/>
      <c r="H63" s="143"/>
      <c r="I63" s="143"/>
      <c r="J63" s="143"/>
      <c r="K63" s="143"/>
      <c r="L63" s="143"/>
      <c r="M63" s="143"/>
      <c r="N63" s="143"/>
      <c r="O63" s="143"/>
      <c r="P63" s="143"/>
      <c r="Q63" s="143"/>
      <c r="R63" s="143"/>
      <c r="S63" s="143"/>
      <c r="T63" s="143"/>
      <c r="U63" s="143"/>
      <c r="V63" s="143"/>
      <c r="W63" s="143"/>
      <c r="X63" s="143"/>
      <c r="Y63" s="143"/>
      <c r="Z63" s="143"/>
      <c r="AA63" s="143"/>
      <c r="AB63" s="612"/>
      <c r="AC63" s="606"/>
      <c r="AD63" s="156"/>
      <c r="AE63" s="156"/>
      <c r="AF63" s="143"/>
      <c r="AG63" s="143"/>
      <c r="AH63" s="143"/>
      <c r="AI63" s="143"/>
      <c r="AJ63" s="143"/>
      <c r="AK63" s="143"/>
      <c r="AL63" s="143"/>
      <c r="AM63" s="143"/>
      <c r="AN63" s="143"/>
      <c r="AO63" s="143"/>
      <c r="AP63" s="143"/>
      <c r="AQ63" s="613"/>
      <c r="AR63" s="613"/>
      <c r="AS63" s="613"/>
      <c r="AT63" s="613"/>
      <c r="AU63" s="613"/>
      <c r="AV63" s="613"/>
      <c r="AW63" s="613"/>
      <c r="AX63" s="613"/>
      <c r="AY63" s="613"/>
      <c r="AZ63" s="613"/>
    </row>
    <row r="64" spans="1:52" s="611" customFormat="1" ht="35.450000000000003" customHeight="1">
      <c r="A64" s="610"/>
      <c r="B64" s="616" t="s">
        <v>68</v>
      </c>
      <c r="C64" s="621" t="s">
        <v>663</v>
      </c>
      <c r="D64" s="621" t="s">
        <v>664</v>
      </c>
      <c r="E64" s="621"/>
      <c r="F64" s="621"/>
      <c r="G64" s="143"/>
      <c r="H64" s="143"/>
      <c r="I64" s="143"/>
      <c r="J64" s="157"/>
      <c r="K64" s="157"/>
      <c r="L64" s="157"/>
      <c r="M64" s="157"/>
      <c r="N64" s="157"/>
      <c r="O64" s="157"/>
      <c r="P64" s="157"/>
      <c r="Q64" s="157"/>
      <c r="R64" s="157"/>
      <c r="S64" s="157"/>
      <c r="T64" s="157"/>
      <c r="U64" s="157"/>
      <c r="V64" s="157"/>
      <c r="W64" s="157"/>
      <c r="X64" s="157"/>
      <c r="Y64" s="157"/>
      <c r="Z64" s="157"/>
      <c r="AA64" s="157"/>
      <c r="AB64" s="612"/>
      <c r="AC64" s="606"/>
      <c r="AD64" s="156"/>
      <c r="AE64" s="156"/>
      <c r="AF64" s="143"/>
      <c r="AG64" s="143"/>
      <c r="AH64" s="143"/>
      <c r="AI64" s="143"/>
      <c r="AJ64" s="143"/>
      <c r="AK64" s="143"/>
      <c r="AL64" s="143"/>
      <c r="AM64" s="143"/>
      <c r="AN64" s="143"/>
      <c r="AO64" s="143"/>
      <c r="AP64" s="143"/>
      <c r="AQ64" s="613"/>
      <c r="AR64" s="613"/>
      <c r="AS64" s="613"/>
      <c r="AT64" s="613"/>
      <c r="AU64" s="613"/>
      <c r="AV64" s="613"/>
      <c r="AW64" s="613"/>
      <c r="AX64" s="613"/>
      <c r="AY64" s="613"/>
      <c r="AZ64" s="613"/>
    </row>
    <row r="65" spans="1:52" s="611" customFormat="1" ht="26.1" customHeight="1">
      <c r="A65" s="610"/>
      <c r="B65" s="616" t="s">
        <v>69</v>
      </c>
      <c r="C65" s="621" t="s">
        <v>665</v>
      </c>
      <c r="D65" s="1482" t="s">
        <v>666</v>
      </c>
      <c r="E65" s="1482"/>
      <c r="F65" s="1482"/>
      <c r="G65" s="143"/>
      <c r="H65" s="143"/>
      <c r="I65" s="143"/>
      <c r="J65" s="143"/>
      <c r="K65" s="143"/>
      <c r="L65" s="143"/>
      <c r="M65" s="143"/>
      <c r="N65" s="143"/>
      <c r="O65" s="143"/>
      <c r="P65" s="143"/>
      <c r="Q65" s="143"/>
      <c r="R65" s="143"/>
      <c r="S65" s="143"/>
      <c r="T65" s="143"/>
      <c r="U65" s="143"/>
      <c r="V65" s="143"/>
      <c r="W65" s="143"/>
      <c r="X65" s="143"/>
      <c r="Y65" s="143"/>
      <c r="Z65" s="143"/>
      <c r="AA65" s="143"/>
      <c r="AB65" s="612"/>
      <c r="AC65" s="606"/>
      <c r="AD65" s="156"/>
      <c r="AE65" s="156"/>
      <c r="AF65" s="143"/>
      <c r="AG65" s="143"/>
      <c r="AH65" s="143"/>
      <c r="AI65" s="143"/>
      <c r="AJ65" s="143"/>
      <c r="AK65" s="143"/>
      <c r="AL65" s="143"/>
      <c r="AM65" s="143"/>
      <c r="AN65" s="143"/>
      <c r="AO65" s="143"/>
      <c r="AP65" s="143"/>
      <c r="AQ65" s="613"/>
      <c r="AR65" s="613"/>
      <c r="AS65" s="613"/>
      <c r="AT65" s="613"/>
      <c r="AU65" s="613"/>
      <c r="AV65" s="613"/>
      <c r="AW65" s="613"/>
      <c r="AX65" s="613"/>
      <c r="AY65" s="613"/>
      <c r="AZ65" s="613"/>
    </row>
    <row r="66" spans="1:52" s="611" customFormat="1" ht="26.1" customHeight="1">
      <c r="A66" s="610"/>
      <c r="B66" s="616" t="s">
        <v>70</v>
      </c>
      <c r="C66" s="621" t="s">
        <v>667</v>
      </c>
      <c r="D66" s="621" t="s">
        <v>668</v>
      </c>
      <c r="E66" s="620"/>
      <c r="F66" s="620"/>
      <c r="G66" s="143"/>
      <c r="H66" s="143"/>
      <c r="I66" s="143"/>
      <c r="J66" s="143"/>
      <c r="K66" s="143"/>
      <c r="L66" s="143"/>
      <c r="M66" s="143"/>
      <c r="N66" s="143"/>
      <c r="O66" s="143"/>
      <c r="P66" s="143"/>
      <c r="Q66" s="143"/>
      <c r="R66" s="143"/>
      <c r="S66" s="143"/>
      <c r="T66" s="143"/>
      <c r="U66" s="143"/>
      <c r="V66" s="143"/>
      <c r="W66" s="143"/>
      <c r="X66" s="143"/>
      <c r="Y66" s="143"/>
      <c r="Z66" s="143"/>
      <c r="AA66" s="143"/>
      <c r="AB66" s="612"/>
      <c r="AC66" s="606"/>
      <c r="AD66" s="156"/>
      <c r="AE66" s="156"/>
      <c r="AF66" s="143"/>
      <c r="AG66" s="143"/>
      <c r="AH66" s="143"/>
      <c r="AI66" s="143"/>
      <c r="AJ66" s="143"/>
      <c r="AK66" s="143"/>
      <c r="AL66" s="143"/>
      <c r="AM66" s="143"/>
      <c r="AN66" s="143"/>
      <c r="AO66" s="143"/>
      <c r="AP66" s="143"/>
      <c r="AQ66" s="613"/>
      <c r="AR66" s="613"/>
      <c r="AS66" s="613"/>
      <c r="AT66" s="613"/>
      <c r="AU66" s="613"/>
      <c r="AV66" s="613"/>
      <c r="AW66" s="613"/>
      <c r="AX66" s="613"/>
      <c r="AY66" s="613"/>
      <c r="AZ66" s="613"/>
    </row>
    <row r="67" spans="1:52" s="611" customFormat="1" ht="26.1" customHeight="1">
      <c r="A67" s="610"/>
      <c r="B67" s="616" t="s">
        <v>669</v>
      </c>
      <c r="C67" s="621" t="s">
        <v>671</v>
      </c>
      <c r="D67" s="620" t="s">
        <v>672</v>
      </c>
      <c r="E67" s="620"/>
      <c r="F67" s="620"/>
      <c r="G67" s="143"/>
      <c r="H67" s="143"/>
      <c r="I67" s="143"/>
      <c r="J67" s="143"/>
      <c r="K67" s="143"/>
      <c r="L67" s="143"/>
      <c r="M67" s="143"/>
      <c r="N67" s="143"/>
      <c r="O67" s="143"/>
      <c r="P67" s="143"/>
      <c r="Q67" s="143"/>
      <c r="R67" s="143"/>
      <c r="S67" s="143"/>
      <c r="T67" s="143"/>
      <c r="U67" s="143"/>
      <c r="V67" s="143"/>
      <c r="W67" s="143"/>
      <c r="X67" s="143"/>
      <c r="Y67" s="143"/>
      <c r="Z67" s="143"/>
      <c r="AA67" s="143"/>
      <c r="AB67" s="612"/>
      <c r="AC67" s="606"/>
      <c r="AD67" s="156"/>
      <c r="AE67" s="156"/>
      <c r="AF67" s="143"/>
      <c r="AG67" s="143"/>
      <c r="AH67" s="143"/>
      <c r="AI67" s="143"/>
      <c r="AJ67" s="143"/>
      <c r="AK67" s="143"/>
      <c r="AL67" s="143"/>
      <c r="AM67" s="143"/>
      <c r="AN67" s="143"/>
      <c r="AO67" s="143"/>
      <c r="AP67" s="143"/>
      <c r="AQ67" s="613"/>
      <c r="AR67" s="613"/>
      <c r="AS67" s="613"/>
      <c r="AT67" s="613"/>
      <c r="AU67" s="613"/>
      <c r="AV67" s="613"/>
      <c r="AW67" s="613"/>
      <c r="AX67" s="613"/>
      <c r="AY67" s="613"/>
      <c r="AZ67" s="613"/>
    </row>
    <row r="68" spans="1:52" s="611" customFormat="1" ht="26.1" customHeight="1">
      <c r="A68" s="610"/>
      <c r="B68" s="616" t="s">
        <v>22</v>
      </c>
      <c r="C68" s="621" t="s">
        <v>673</v>
      </c>
      <c r="D68" s="620" t="s">
        <v>674</v>
      </c>
      <c r="E68" s="620"/>
      <c r="F68" s="620"/>
      <c r="G68" s="143"/>
      <c r="H68" s="143"/>
      <c r="I68" s="143"/>
      <c r="J68" s="143"/>
      <c r="K68" s="143"/>
      <c r="L68" s="143"/>
      <c r="M68" s="143"/>
      <c r="N68" s="143"/>
      <c r="O68" s="143"/>
      <c r="P68" s="143"/>
      <c r="Q68" s="143"/>
      <c r="R68" s="143"/>
      <c r="S68" s="143"/>
      <c r="T68" s="143"/>
      <c r="U68" s="143"/>
      <c r="V68" s="143"/>
      <c r="W68" s="143"/>
      <c r="X68" s="143"/>
      <c r="Y68" s="143"/>
      <c r="Z68" s="143"/>
      <c r="AA68" s="143"/>
      <c r="AB68" s="612"/>
      <c r="AC68" s="606"/>
      <c r="AD68" s="156"/>
      <c r="AE68" s="156"/>
      <c r="AF68" s="143"/>
      <c r="AG68" s="143"/>
      <c r="AH68" s="143"/>
      <c r="AI68" s="143"/>
      <c r="AJ68" s="143"/>
      <c r="AK68" s="143"/>
      <c r="AL68" s="143"/>
      <c r="AM68" s="143"/>
      <c r="AN68" s="143"/>
      <c r="AO68" s="143"/>
      <c r="AP68" s="143"/>
      <c r="AQ68" s="613"/>
      <c r="AR68" s="613"/>
      <c r="AS68" s="613"/>
      <c r="AT68" s="613"/>
      <c r="AU68" s="613"/>
      <c r="AV68" s="613"/>
      <c r="AW68" s="613"/>
      <c r="AX68" s="613"/>
      <c r="AY68" s="613"/>
      <c r="AZ68" s="613"/>
    </row>
    <row r="69" spans="1:52" s="611" customFormat="1" ht="31.9" customHeight="1">
      <c r="A69" s="610"/>
      <c r="B69" s="618" t="s">
        <v>670</v>
      </c>
      <c r="C69" s="617" t="s">
        <v>675</v>
      </c>
      <c r="D69" s="617" t="s">
        <v>676</v>
      </c>
      <c r="E69" s="621"/>
      <c r="F69" s="621"/>
      <c r="G69" s="143"/>
      <c r="H69" s="143"/>
      <c r="I69" s="143"/>
      <c r="J69" s="143"/>
      <c r="K69" s="143"/>
      <c r="L69" s="143"/>
      <c r="M69" s="143"/>
      <c r="N69" s="143"/>
      <c r="O69" s="143"/>
      <c r="P69" s="143"/>
      <c r="Q69" s="143"/>
      <c r="R69" s="143"/>
      <c r="S69" s="143"/>
      <c r="T69" s="143"/>
      <c r="U69" s="143"/>
      <c r="V69" s="143"/>
      <c r="W69" s="143"/>
      <c r="X69" s="143"/>
      <c r="Y69" s="143"/>
      <c r="Z69" s="143"/>
      <c r="AA69" s="143"/>
      <c r="AB69" s="612"/>
      <c r="AC69" s="606"/>
      <c r="AD69" s="156"/>
      <c r="AE69" s="156"/>
      <c r="AF69" s="143"/>
      <c r="AG69" s="143"/>
      <c r="AH69" s="143"/>
      <c r="AI69" s="143"/>
      <c r="AJ69" s="143"/>
      <c r="AK69" s="143"/>
      <c r="AL69" s="143"/>
      <c r="AM69" s="143"/>
      <c r="AN69" s="143"/>
      <c r="AO69" s="143"/>
      <c r="AP69" s="143"/>
      <c r="AQ69" s="613"/>
      <c r="AR69" s="613"/>
      <c r="AS69" s="613"/>
      <c r="AT69" s="613"/>
      <c r="AU69" s="613"/>
      <c r="AV69" s="613"/>
      <c r="AW69" s="613"/>
      <c r="AX69" s="613"/>
      <c r="AY69" s="613"/>
      <c r="AZ69" s="613"/>
    </row>
    <row r="70" spans="1:52" s="611" customFormat="1" ht="31.9" customHeight="1">
      <c r="A70" s="610"/>
      <c r="B70" s="618" t="s">
        <v>677</v>
      </c>
      <c r="C70" s="617" t="s">
        <v>678</v>
      </c>
      <c r="D70" s="617" t="s">
        <v>679</v>
      </c>
      <c r="E70" s="621"/>
      <c r="F70" s="621"/>
      <c r="G70" s="143"/>
      <c r="H70" s="143"/>
      <c r="I70" s="143"/>
      <c r="J70" s="143"/>
      <c r="K70" s="143"/>
      <c r="L70" s="143"/>
      <c r="M70" s="143"/>
      <c r="N70" s="143"/>
      <c r="O70" s="143"/>
      <c r="P70" s="143"/>
      <c r="Q70" s="143"/>
      <c r="R70" s="143"/>
      <c r="S70" s="143"/>
      <c r="T70" s="143"/>
      <c r="U70" s="143"/>
      <c r="V70" s="143"/>
      <c r="W70" s="143"/>
      <c r="X70" s="143"/>
      <c r="Y70" s="143"/>
      <c r="Z70" s="143"/>
      <c r="AA70" s="143"/>
      <c r="AB70" s="612"/>
      <c r="AC70" s="606"/>
      <c r="AD70" s="156"/>
      <c r="AE70" s="156"/>
      <c r="AF70" s="143"/>
      <c r="AG70" s="143"/>
      <c r="AH70" s="143"/>
      <c r="AI70" s="143"/>
      <c r="AJ70" s="143"/>
      <c r="AK70" s="143"/>
      <c r="AL70" s="143"/>
      <c r="AM70" s="143"/>
      <c r="AN70" s="143"/>
      <c r="AO70" s="143"/>
      <c r="AP70" s="143"/>
      <c r="AQ70" s="613"/>
      <c r="AR70" s="613"/>
      <c r="AS70" s="613"/>
      <c r="AT70" s="613"/>
      <c r="AU70" s="613"/>
      <c r="AV70" s="613"/>
      <c r="AW70" s="613"/>
      <c r="AX70" s="613"/>
      <c r="AY70" s="613"/>
      <c r="AZ70" s="613"/>
    </row>
    <row r="71" spans="1:52" s="611" customFormat="1" ht="31.9" customHeight="1">
      <c r="A71" s="610"/>
      <c r="B71" s="618" t="s">
        <v>680</v>
      </c>
      <c r="C71" s="617" t="s">
        <v>682</v>
      </c>
      <c r="D71" s="617" t="s">
        <v>683</v>
      </c>
      <c r="E71" s="621"/>
      <c r="F71" s="621"/>
      <c r="G71" s="143"/>
      <c r="H71" s="143"/>
      <c r="I71" s="143"/>
      <c r="J71" s="143"/>
      <c r="K71" s="143"/>
      <c r="L71" s="143"/>
      <c r="M71" s="143"/>
      <c r="N71" s="143"/>
      <c r="O71" s="143"/>
      <c r="P71" s="143"/>
      <c r="Q71" s="143"/>
      <c r="R71" s="143"/>
      <c r="S71" s="143"/>
      <c r="T71" s="143"/>
      <c r="U71" s="143"/>
      <c r="V71" s="143"/>
      <c r="W71" s="143"/>
      <c r="X71" s="143"/>
      <c r="Y71" s="143"/>
      <c r="Z71" s="143"/>
      <c r="AA71" s="143"/>
      <c r="AB71" s="612"/>
      <c r="AC71" s="606"/>
      <c r="AD71" s="156"/>
      <c r="AE71" s="156"/>
      <c r="AF71" s="143"/>
      <c r="AG71" s="143"/>
      <c r="AH71" s="143"/>
      <c r="AI71" s="143"/>
      <c r="AJ71" s="143"/>
      <c r="AK71" s="143"/>
      <c r="AL71" s="143"/>
      <c r="AM71" s="143"/>
      <c r="AN71" s="143"/>
      <c r="AO71" s="143"/>
      <c r="AP71" s="143"/>
      <c r="AQ71" s="613"/>
      <c r="AR71" s="613"/>
      <c r="AS71" s="613"/>
      <c r="AT71" s="613"/>
      <c r="AU71" s="613"/>
      <c r="AV71" s="613"/>
      <c r="AW71" s="613"/>
      <c r="AX71" s="613"/>
      <c r="AY71" s="613"/>
      <c r="AZ71" s="613"/>
    </row>
    <row r="72" spans="1:52" s="611" customFormat="1" ht="31.9" customHeight="1">
      <c r="A72" s="610"/>
      <c r="B72" s="618" t="s">
        <v>681</v>
      </c>
      <c r="C72" s="619" t="s">
        <v>684</v>
      </c>
      <c r="D72" s="617" t="s">
        <v>685</v>
      </c>
      <c r="E72" s="621"/>
      <c r="F72" s="621"/>
      <c r="G72" s="143"/>
      <c r="H72" s="143"/>
      <c r="I72" s="143"/>
      <c r="J72" s="143"/>
      <c r="K72" s="143"/>
      <c r="L72" s="143"/>
      <c r="M72" s="143"/>
      <c r="N72" s="143"/>
      <c r="O72" s="143"/>
      <c r="P72" s="143"/>
      <c r="Q72" s="143"/>
      <c r="R72" s="143"/>
      <c r="S72" s="143"/>
      <c r="T72" s="143"/>
      <c r="U72" s="143"/>
      <c r="V72" s="143"/>
      <c r="W72" s="143"/>
      <c r="X72" s="143"/>
      <c r="Y72" s="143"/>
      <c r="Z72" s="143"/>
      <c r="AA72" s="143"/>
      <c r="AB72" s="612"/>
      <c r="AC72" s="606"/>
      <c r="AD72" s="156"/>
      <c r="AE72" s="156"/>
      <c r="AF72" s="143"/>
      <c r="AG72" s="143"/>
      <c r="AH72" s="143"/>
      <c r="AI72" s="143"/>
      <c r="AJ72" s="143"/>
      <c r="AK72" s="143"/>
      <c r="AL72" s="143"/>
      <c r="AM72" s="143"/>
      <c r="AN72" s="143"/>
      <c r="AO72" s="143"/>
      <c r="AP72" s="143"/>
      <c r="AQ72" s="613"/>
      <c r="AR72" s="613"/>
      <c r="AS72" s="613"/>
      <c r="AT72" s="613"/>
      <c r="AU72" s="613"/>
      <c r="AV72" s="613"/>
      <c r="AW72" s="613"/>
      <c r="AX72" s="613"/>
      <c r="AY72" s="613"/>
      <c r="AZ72" s="613"/>
    </row>
    <row r="73" spans="1:52" s="609" customFormat="1" ht="24" customHeight="1">
      <c r="A73" s="855"/>
      <c r="B73" s="605"/>
      <c r="C73" s="1482"/>
      <c r="D73" s="1482"/>
      <c r="E73" s="615"/>
      <c r="G73" s="157"/>
      <c r="H73" s="157"/>
      <c r="I73" s="143"/>
      <c r="J73" s="143"/>
      <c r="K73" s="143"/>
      <c r="L73" s="143"/>
      <c r="M73" s="143"/>
      <c r="N73" s="143"/>
      <c r="O73" s="143"/>
      <c r="P73" s="143"/>
      <c r="Q73" s="143"/>
      <c r="R73" s="143"/>
      <c r="S73" s="143"/>
      <c r="T73" s="143"/>
      <c r="U73" s="143"/>
      <c r="V73" s="143"/>
      <c r="W73" s="143"/>
      <c r="X73" s="143"/>
      <c r="Y73" s="143"/>
      <c r="Z73" s="143"/>
      <c r="AA73" s="143"/>
      <c r="AB73" s="148"/>
      <c r="AC73" s="606"/>
      <c r="AD73" s="607"/>
      <c r="AE73" s="607"/>
      <c r="AF73" s="157"/>
      <c r="AG73" s="157"/>
      <c r="AH73" s="157"/>
      <c r="AI73" s="157"/>
      <c r="AJ73" s="157"/>
      <c r="AK73" s="157"/>
      <c r="AL73" s="157"/>
      <c r="AM73" s="157"/>
      <c r="AN73" s="157"/>
      <c r="AO73" s="157"/>
      <c r="AP73" s="157"/>
      <c r="AQ73" s="608"/>
      <c r="AR73" s="608"/>
      <c r="AS73" s="608"/>
      <c r="AT73" s="608"/>
      <c r="AU73" s="608"/>
      <c r="AV73" s="608"/>
      <c r="AW73" s="608"/>
      <c r="AX73" s="608"/>
      <c r="AY73" s="608"/>
      <c r="AZ73" s="608"/>
    </row>
    <row r="74" spans="1:52" ht="42" customHeight="1">
      <c r="B74" s="1478" t="s">
        <v>71</v>
      </c>
      <c r="C74" s="1478"/>
      <c r="D74" s="1478"/>
      <c r="E74" s="1478"/>
      <c r="F74" s="1478"/>
      <c r="G74" s="64"/>
      <c r="H74" s="64"/>
      <c r="AB74" s="148"/>
      <c r="AC74" s="149"/>
      <c r="AQ74" s="109"/>
      <c r="AR74" s="109"/>
      <c r="AS74" s="109"/>
      <c r="AT74" s="109"/>
      <c r="AU74" s="109"/>
      <c r="AV74" s="109"/>
      <c r="AW74" s="109"/>
      <c r="AX74" s="109"/>
      <c r="AY74" s="109"/>
      <c r="AZ74" s="109"/>
    </row>
    <row r="75" spans="1:52" ht="59.25" customHeight="1">
      <c r="A75" s="60">
        <v>6</v>
      </c>
      <c r="B75" s="1478" t="s">
        <v>653</v>
      </c>
      <c r="C75" s="1478"/>
      <c r="D75" s="1478"/>
      <c r="E75" s="1478"/>
      <c r="F75" s="1478"/>
      <c r="G75" s="64"/>
      <c r="H75" s="64"/>
      <c r="AB75" s="148"/>
      <c r="AC75" s="149"/>
      <c r="AQ75" s="109"/>
      <c r="AR75" s="109"/>
      <c r="AS75" s="109"/>
      <c r="AT75" s="109"/>
      <c r="AU75" s="109"/>
      <c r="AV75" s="109"/>
      <c r="AW75" s="109"/>
      <c r="AX75" s="109"/>
      <c r="AY75" s="109"/>
      <c r="AZ75" s="109"/>
    </row>
    <row r="76" spans="1:52" ht="44.25" customHeight="1">
      <c r="A76" s="60">
        <v>7</v>
      </c>
      <c r="B76" s="1478" t="s">
        <v>821</v>
      </c>
      <c r="C76" s="1478"/>
      <c r="D76" s="1478"/>
      <c r="E76" s="1478"/>
      <c r="F76" s="1478"/>
      <c r="G76" s="64"/>
      <c r="H76" s="64"/>
      <c r="AB76" s="148"/>
      <c r="AC76" s="149"/>
      <c r="AQ76" s="109"/>
      <c r="AR76" s="109"/>
      <c r="AS76" s="109"/>
      <c r="AT76" s="109"/>
      <c r="AU76" s="109"/>
      <c r="AV76" s="109"/>
      <c r="AW76" s="109"/>
      <c r="AX76" s="109"/>
      <c r="AY76" s="109"/>
      <c r="AZ76" s="109"/>
    </row>
    <row r="77" spans="1:52" ht="56.25" customHeight="1">
      <c r="A77" s="60">
        <v>8</v>
      </c>
      <c r="B77" s="1478" t="s">
        <v>824</v>
      </c>
      <c r="C77" s="1478"/>
      <c r="D77" s="1478"/>
      <c r="E77" s="1478"/>
      <c r="F77" s="1478"/>
      <c r="G77" s="64"/>
      <c r="H77" s="64"/>
      <c r="AB77" s="148"/>
      <c r="AC77" s="149"/>
      <c r="AQ77" s="109"/>
      <c r="AR77" s="109"/>
      <c r="AS77" s="109"/>
      <c r="AT77" s="109"/>
      <c r="AU77" s="109"/>
      <c r="AV77" s="109"/>
      <c r="AW77" s="109"/>
      <c r="AX77" s="109"/>
      <c r="AY77" s="109"/>
      <c r="AZ77" s="109"/>
    </row>
    <row r="78" spans="1:52" ht="57.75" customHeight="1">
      <c r="A78" s="60">
        <v>9</v>
      </c>
      <c r="B78" s="1478" t="s">
        <v>72</v>
      </c>
      <c r="C78" s="1478"/>
      <c r="D78" s="1478"/>
      <c r="E78" s="1478"/>
      <c r="F78" s="1478"/>
      <c r="G78" s="64"/>
      <c r="H78" s="64"/>
      <c r="AB78" s="148"/>
      <c r="AC78" s="149"/>
      <c r="AQ78" s="109"/>
      <c r="AR78" s="109"/>
      <c r="AS78" s="109"/>
      <c r="AT78" s="109"/>
      <c r="AU78" s="109"/>
      <c r="AV78" s="109"/>
      <c r="AW78" s="109"/>
      <c r="AX78" s="109"/>
      <c r="AY78" s="109"/>
      <c r="AZ78" s="109"/>
    </row>
    <row r="79" spans="1:52" ht="28.5" customHeight="1">
      <c r="A79" s="60">
        <v>10</v>
      </c>
      <c r="B79" s="1478" t="s">
        <v>73</v>
      </c>
      <c r="C79" s="1478"/>
      <c r="D79" s="1478"/>
      <c r="E79" s="1478"/>
      <c r="F79" s="1478"/>
      <c r="G79" s="64"/>
      <c r="H79" s="64"/>
      <c r="AB79" s="148"/>
      <c r="AC79" s="149"/>
      <c r="AQ79" s="109"/>
      <c r="AR79" s="109"/>
      <c r="AS79" s="109"/>
      <c r="AT79" s="109"/>
      <c r="AU79" s="109"/>
      <c r="AV79" s="109"/>
      <c r="AW79" s="109"/>
      <c r="AX79" s="109"/>
      <c r="AY79" s="109"/>
      <c r="AZ79" s="109"/>
    </row>
    <row r="80" spans="1:52" ht="73.5" customHeight="1">
      <c r="A80" s="60">
        <v>11</v>
      </c>
      <c r="B80" s="1478" t="s">
        <v>325</v>
      </c>
      <c r="C80" s="1478"/>
      <c r="D80" s="1478"/>
      <c r="E80" s="1478"/>
      <c r="F80" s="1478"/>
      <c r="G80" s="64"/>
      <c r="H80" s="64"/>
      <c r="AB80" s="148"/>
      <c r="AC80" s="149"/>
      <c r="AQ80" s="109"/>
      <c r="AR80" s="109"/>
      <c r="AS80" s="109"/>
      <c r="AT80" s="109"/>
      <c r="AU80" s="109"/>
      <c r="AV80" s="109"/>
      <c r="AW80" s="109"/>
      <c r="AX80" s="109"/>
      <c r="AY80" s="109"/>
      <c r="AZ80" s="109"/>
    </row>
    <row r="81" spans="1:52" ht="100.5" customHeight="1">
      <c r="A81" s="60">
        <v>12</v>
      </c>
      <c r="B81" s="1478" t="s">
        <v>295</v>
      </c>
      <c r="C81" s="1478"/>
      <c r="D81" s="1478"/>
      <c r="E81" s="1478"/>
      <c r="F81" s="1478"/>
      <c r="G81" s="64"/>
      <c r="H81" s="64"/>
      <c r="AB81" s="148"/>
      <c r="AC81" s="149"/>
      <c r="AQ81" s="109"/>
      <c r="AR81" s="109"/>
      <c r="AS81" s="109"/>
      <c r="AT81" s="109"/>
      <c r="AU81" s="109"/>
      <c r="AV81" s="109"/>
      <c r="AW81" s="109"/>
      <c r="AX81" s="109"/>
      <c r="AY81" s="109"/>
      <c r="AZ81" s="109"/>
    </row>
    <row r="82" spans="1:52" ht="30" customHeight="1">
      <c r="A82" s="66"/>
      <c r="B82" s="17" t="str">
        <f>IF(ISERROR("Dated this " &amp; AI6 &amp; LOOKUP(AI6,AG1:AG36,AH1:AH36) &amp; " day of " &amp; AI8 &amp; " " &amp;AI9), "", "Dated this " &amp; AI6 &amp; LOOKUP(AI6,AG1:AG36,AH1:AH36) &amp; " day of " &amp; AI8 &amp; " " &amp;AI9)</f>
        <v/>
      </c>
      <c r="E82" s="65"/>
      <c r="F82" s="65"/>
      <c r="G82" s="46"/>
      <c r="H82" s="46"/>
      <c r="AB82" s="148"/>
      <c r="AC82" s="149"/>
      <c r="AQ82" s="109"/>
      <c r="AR82" s="109"/>
      <c r="AS82" s="109"/>
      <c r="AT82" s="109"/>
      <c r="AU82" s="109"/>
      <c r="AV82" s="109"/>
      <c r="AW82" s="109"/>
      <c r="AX82" s="109"/>
      <c r="AY82" s="109"/>
      <c r="AZ82" s="109"/>
    </row>
    <row r="83" spans="1:52" ht="30" customHeight="1">
      <c r="A83" s="66"/>
      <c r="B83" s="26" t="s">
        <v>296</v>
      </c>
      <c r="C83" s="13"/>
      <c r="D83" s="20"/>
      <c r="E83" s="20"/>
      <c r="F83" s="20"/>
      <c r="G83" s="53"/>
      <c r="H83" s="53"/>
      <c r="AB83" s="148"/>
      <c r="AC83" s="149"/>
      <c r="AQ83" s="109"/>
      <c r="AR83" s="109"/>
      <c r="AS83" s="109"/>
      <c r="AT83" s="109"/>
      <c r="AU83" s="109"/>
      <c r="AV83" s="109"/>
      <c r="AW83" s="109"/>
      <c r="AX83" s="109"/>
      <c r="AY83" s="109"/>
      <c r="AZ83" s="109"/>
    </row>
    <row r="84" spans="1:52" ht="15.95" customHeight="1">
      <c r="A84" s="66"/>
      <c r="B84" s="42"/>
      <c r="C84" s="20"/>
      <c r="D84" s="20"/>
      <c r="E84" s="20"/>
      <c r="F84" s="20"/>
      <c r="G84" s="53"/>
      <c r="H84" s="53"/>
      <c r="AB84" s="148"/>
      <c r="AC84" s="149"/>
      <c r="AQ84" s="109"/>
      <c r="AR84" s="109"/>
      <c r="AS84" s="109"/>
      <c r="AT84" s="109"/>
      <c r="AU84" s="109"/>
      <c r="AV84" s="109"/>
      <c r="AW84" s="109"/>
      <c r="AX84" s="109"/>
      <c r="AY84" s="109"/>
      <c r="AZ84" s="109"/>
    </row>
    <row r="85" spans="1:52" ht="21" customHeight="1">
      <c r="A85" s="66"/>
      <c r="B85" s="42"/>
      <c r="C85" s="20"/>
      <c r="D85" s="20"/>
      <c r="F85" s="30" t="s">
        <v>297</v>
      </c>
      <c r="G85" s="67"/>
      <c r="H85" s="67"/>
      <c r="AB85" s="148"/>
      <c r="AC85" s="149"/>
      <c r="AQ85" s="109"/>
      <c r="AR85" s="109"/>
      <c r="AS85" s="109"/>
      <c r="AT85" s="109"/>
      <c r="AU85" s="109"/>
      <c r="AV85" s="109"/>
      <c r="AW85" s="109"/>
      <c r="AX85" s="109"/>
      <c r="AY85" s="109"/>
      <c r="AZ85" s="109"/>
    </row>
    <row r="86" spans="1:52" ht="21" customHeight="1">
      <c r="A86" s="66"/>
      <c r="B86" s="42"/>
      <c r="C86" s="20"/>
      <c r="F86" s="30" t="str">
        <f>"For and on behalf of " &amp; 'Attach 3(JV)'!B9</f>
        <v xml:space="preserve">For and on behalf of </v>
      </c>
      <c r="G86" s="67"/>
      <c r="H86" s="67"/>
      <c r="AB86" s="148"/>
      <c r="AC86" s="149"/>
      <c r="AQ86" s="109"/>
      <c r="AR86" s="109"/>
      <c r="AS86" s="109"/>
      <c r="AT86" s="109"/>
      <c r="AU86" s="109"/>
      <c r="AV86" s="109"/>
      <c r="AW86" s="109"/>
      <c r="AX86" s="109"/>
      <c r="AY86" s="109"/>
      <c r="AZ86" s="109"/>
    </row>
    <row r="87" spans="1:52" ht="27.95" customHeight="1">
      <c r="A87" s="56"/>
      <c r="D87" s="40"/>
      <c r="E87" s="40"/>
      <c r="F87" s="26"/>
      <c r="G87" s="58"/>
      <c r="H87" s="58"/>
      <c r="AQ87" s="109"/>
      <c r="AR87" s="109"/>
      <c r="AS87" s="109"/>
      <c r="AT87" s="109"/>
      <c r="AU87" s="109"/>
      <c r="AV87" s="109"/>
      <c r="AW87" s="109"/>
      <c r="AX87" s="109"/>
      <c r="AY87" s="109"/>
      <c r="AZ87" s="109"/>
    </row>
    <row r="88" spans="1:52" ht="27.95" customHeight="1">
      <c r="A88" s="55" t="s">
        <v>7</v>
      </c>
      <c r="B88" s="24"/>
      <c r="C88" s="123" t="str">
        <f>'Attach 3(JV)'!B24</f>
        <v/>
      </c>
      <c r="D88" s="40" t="s">
        <v>5</v>
      </c>
      <c r="E88" s="1388" t="str">
        <f>'Attach 3(JV)'!E24</f>
        <v/>
      </c>
      <c r="F88" s="1388"/>
      <c r="G88" s="59"/>
      <c r="H88" s="59"/>
      <c r="AQ88" s="109"/>
      <c r="AR88" s="109"/>
      <c r="AS88" s="109"/>
      <c r="AT88" s="109"/>
      <c r="AU88" s="109"/>
      <c r="AV88" s="109"/>
      <c r="AW88" s="109"/>
      <c r="AX88" s="109"/>
      <c r="AY88" s="109"/>
      <c r="AZ88" s="109"/>
    </row>
    <row r="89" spans="1:52" ht="27.95" customHeight="1">
      <c r="A89" s="55" t="s">
        <v>8</v>
      </c>
      <c r="B89" s="24"/>
      <c r="C89" s="186" t="str">
        <f>'Attach 3(JV)'!B25</f>
        <v/>
      </c>
      <c r="D89" s="40" t="s">
        <v>6</v>
      </c>
      <c r="E89" s="1388" t="str">
        <f>'Attach 3(JV)'!E25</f>
        <v/>
      </c>
      <c r="F89" s="1388"/>
      <c r="G89" s="59"/>
      <c r="H89" s="59"/>
      <c r="AQ89" s="109"/>
      <c r="AR89" s="109"/>
      <c r="AS89" s="109"/>
      <c r="AT89" s="109"/>
      <c r="AU89" s="109"/>
      <c r="AV89" s="109"/>
      <c r="AW89" s="109"/>
      <c r="AX89" s="109"/>
      <c r="AY89" s="109"/>
      <c r="AZ89" s="109"/>
    </row>
    <row r="90" spans="1:52" ht="27.95" customHeight="1">
      <c r="D90" s="40"/>
      <c r="E90" s="40"/>
      <c r="AQ90" s="109"/>
      <c r="AR90" s="109"/>
      <c r="AS90" s="109"/>
      <c r="AT90" s="109"/>
      <c r="AU90" s="109"/>
      <c r="AV90" s="109"/>
      <c r="AW90" s="109"/>
      <c r="AX90" s="109"/>
      <c r="AY90" s="109"/>
      <c r="AZ90" s="109"/>
    </row>
    <row r="91" spans="1:52" ht="6.75" customHeight="1">
      <c r="A91" s="55"/>
      <c r="B91" s="24"/>
      <c r="C91" s="51"/>
      <c r="E91" s="40"/>
      <c r="AQ91" s="109"/>
      <c r="AR91" s="109"/>
      <c r="AS91" s="109"/>
      <c r="AT91" s="109"/>
      <c r="AU91" s="109"/>
      <c r="AV91" s="109"/>
      <c r="AW91" s="109"/>
      <c r="AX91" s="109"/>
      <c r="AY91" s="109"/>
      <c r="AZ91" s="109"/>
    </row>
    <row r="92" spans="1:52" ht="39.950000000000003" customHeight="1">
      <c r="A92" s="1493" t="s">
        <v>386</v>
      </c>
      <c r="B92" s="1493"/>
      <c r="C92" s="1493"/>
      <c r="D92" s="1493"/>
      <c r="E92" s="1493"/>
      <c r="F92" s="1493"/>
      <c r="AQ92" s="109"/>
      <c r="AR92" s="109"/>
      <c r="AS92" s="109"/>
      <c r="AT92" s="109"/>
      <c r="AU92" s="109"/>
      <c r="AV92" s="109"/>
      <c r="AW92" s="109"/>
      <c r="AX92" s="109"/>
      <c r="AY92" s="109"/>
      <c r="AZ92" s="109"/>
    </row>
    <row r="93" spans="1:52" ht="16.5" customHeight="1">
      <c r="A93" s="1491" t="str">
        <f>IF(AND(H26="JV (Joint Venture)",H28=1), "", "Other Partner -1")</f>
        <v>Other Partner -1</v>
      </c>
      <c r="B93" s="1491"/>
      <c r="D93" s="158"/>
      <c r="E93" s="98"/>
      <c r="F93" s="98" t="str">
        <f>IF(AND(H26="JV (Joint Venture)",H28=1), "Other Partner", "Other Partner -2")</f>
        <v>Other Partner -2</v>
      </c>
      <c r="G93" s="142"/>
      <c r="AQ93" s="109"/>
      <c r="AR93" s="109"/>
      <c r="AS93" s="109"/>
      <c r="AT93" s="109"/>
      <c r="AU93" s="109"/>
      <c r="AV93" s="109"/>
      <c r="AW93" s="109"/>
      <c r="AX93" s="109"/>
      <c r="AY93" s="109"/>
      <c r="AZ93" s="109"/>
    </row>
    <row r="94" spans="1:52" ht="9.75" customHeight="1">
      <c r="B94" s="30"/>
      <c r="C94" s="51"/>
      <c r="E94" s="30"/>
      <c r="AQ94" s="109"/>
      <c r="AR94" s="109"/>
      <c r="AS94" s="109"/>
      <c r="AT94" s="109"/>
      <c r="AU94" s="109"/>
      <c r="AV94" s="109"/>
      <c r="AW94" s="109"/>
      <c r="AX94" s="109"/>
      <c r="AY94" s="109"/>
      <c r="AZ94" s="109"/>
    </row>
    <row r="95" spans="1:52" ht="27.95" customHeight="1">
      <c r="A95" s="40" t="str">
        <f>IF(AND(H26="JV (Joint Venture)",H28=1), "", "Printed Name :")</f>
        <v>Printed Name :</v>
      </c>
      <c r="B95" s="1492"/>
      <c r="C95" s="1492"/>
      <c r="E95" s="40" t="s">
        <v>5</v>
      </c>
      <c r="F95" s="188"/>
      <c r="H95" s="206">
        <f>IF(AND(H26="JV (Joint Venture)",H28=1), 1,2)</f>
        <v>2</v>
      </c>
      <c r="AQ95" s="109"/>
      <c r="AR95" s="109"/>
      <c r="AS95" s="109"/>
      <c r="AT95" s="109"/>
      <c r="AU95" s="109"/>
      <c r="AV95" s="109"/>
      <c r="AW95" s="109"/>
      <c r="AX95" s="109"/>
      <c r="AY95" s="109"/>
      <c r="AZ95" s="109"/>
    </row>
    <row r="96" spans="1:52" ht="27.95" customHeight="1">
      <c r="A96" s="40" t="str">
        <f>IF(AND(H26="JV (Joint Venture)",H28=1), "", "Designation :")</f>
        <v>Designation :</v>
      </c>
      <c r="B96" s="1492"/>
      <c r="C96" s="1492"/>
      <c r="E96" s="40" t="s">
        <v>6</v>
      </c>
      <c r="F96" s="188"/>
      <c r="AQ96" s="109"/>
      <c r="AR96" s="109"/>
      <c r="AS96" s="109"/>
      <c r="AT96" s="109"/>
      <c r="AU96" s="109"/>
      <c r="AV96" s="109"/>
      <c r="AW96" s="109"/>
      <c r="AX96" s="109"/>
      <c r="AY96" s="109"/>
      <c r="AZ96" s="109"/>
    </row>
    <row r="97" spans="1:52" ht="27.95" customHeight="1">
      <c r="B97" s="30"/>
      <c r="C97" s="51"/>
      <c r="E97" s="30"/>
      <c r="F97" s="29"/>
      <c r="AQ97" s="109"/>
      <c r="AR97" s="109"/>
      <c r="AS97" s="109"/>
      <c r="AT97" s="109"/>
      <c r="AU97" s="109"/>
      <c r="AV97" s="109"/>
      <c r="AW97" s="109"/>
      <c r="AX97" s="109"/>
      <c r="AY97" s="109"/>
      <c r="AZ97" s="109"/>
    </row>
    <row r="98" spans="1:52" ht="33" customHeight="1">
      <c r="A98" s="97" t="s">
        <v>90</v>
      </c>
      <c r="B98" s="59"/>
      <c r="C98" s="96"/>
      <c r="D98" s="29"/>
      <c r="E98" s="67"/>
      <c r="F98" s="159"/>
      <c r="AQ98" s="109"/>
      <c r="AR98" s="109"/>
      <c r="AS98" s="109"/>
      <c r="AT98" s="109"/>
      <c r="AU98" s="109"/>
      <c r="AV98" s="109"/>
      <c r="AW98" s="109"/>
      <c r="AX98" s="109"/>
      <c r="AY98" s="109"/>
      <c r="AZ98" s="109"/>
    </row>
    <row r="99" spans="1:52" s="12" customFormat="1" ht="21" customHeight="1">
      <c r="A99" s="1489" t="s">
        <v>153</v>
      </c>
      <c r="B99" s="1489"/>
      <c r="C99" s="1489"/>
      <c r="D99" s="1486"/>
      <c r="E99" s="1486"/>
      <c r="F99" s="1486"/>
      <c r="G99" s="29"/>
      <c r="H99" s="29"/>
      <c r="I99" s="41"/>
      <c r="J99" s="41"/>
      <c r="K99" s="143"/>
      <c r="L99" s="143"/>
      <c r="M99" s="143"/>
      <c r="N99" s="143"/>
      <c r="O99" s="143"/>
      <c r="P99" s="143"/>
      <c r="Q99" s="143"/>
      <c r="R99" s="143"/>
      <c r="S99" s="143"/>
      <c r="T99" s="143"/>
      <c r="U99" s="143"/>
      <c r="V99" s="143"/>
      <c r="W99" s="143"/>
      <c r="X99" s="143"/>
      <c r="Y99" s="143"/>
      <c r="Z99" s="143"/>
      <c r="AA99" s="41"/>
      <c r="AB99" s="44"/>
      <c r="AC99" s="44"/>
      <c r="AD99" s="145"/>
      <c r="AE99" s="145"/>
      <c r="AF99" s="41"/>
      <c r="AG99" s="41"/>
      <c r="AH99" s="41"/>
      <c r="AI99" s="41"/>
      <c r="AJ99" s="41"/>
      <c r="AK99" s="41"/>
      <c r="AL99" s="41"/>
      <c r="AM99" s="41"/>
      <c r="AN99" s="41"/>
      <c r="AO99" s="41"/>
      <c r="AP99" s="41"/>
      <c r="AQ99" s="107"/>
      <c r="AR99" s="107"/>
      <c r="AS99" s="107"/>
      <c r="AT99" s="107"/>
      <c r="AU99" s="107"/>
      <c r="AV99" s="107"/>
      <c r="AW99" s="107"/>
      <c r="AX99" s="107"/>
      <c r="AY99" s="107"/>
      <c r="AZ99" s="107"/>
    </row>
    <row r="100" spans="1:52" s="12" customFormat="1" ht="21" customHeight="1">
      <c r="A100" s="1490"/>
      <c r="B100" s="1490"/>
      <c r="C100" s="1490"/>
      <c r="D100" s="1486"/>
      <c r="E100" s="1486"/>
      <c r="F100" s="1486"/>
      <c r="G100" s="29"/>
      <c r="H100" s="29"/>
      <c r="I100" s="41"/>
      <c r="J100" s="41"/>
      <c r="K100" s="143"/>
      <c r="L100" s="143"/>
      <c r="M100" s="143"/>
      <c r="N100" s="143"/>
      <c r="O100" s="143"/>
      <c r="P100" s="143"/>
      <c r="Q100" s="143"/>
      <c r="R100" s="143"/>
      <c r="S100" s="143"/>
      <c r="T100" s="143"/>
      <c r="U100" s="143"/>
      <c r="V100" s="143"/>
      <c r="W100" s="143"/>
      <c r="X100" s="143"/>
      <c r="Y100" s="143"/>
      <c r="Z100" s="143"/>
      <c r="AA100" s="41"/>
      <c r="AB100" s="44"/>
      <c r="AC100" s="44"/>
      <c r="AD100" s="145"/>
      <c r="AE100" s="145"/>
      <c r="AF100" s="41"/>
      <c r="AG100" s="41"/>
      <c r="AH100" s="41"/>
      <c r="AI100" s="41"/>
      <c r="AJ100" s="41"/>
      <c r="AK100" s="41"/>
      <c r="AL100" s="41"/>
      <c r="AM100" s="41"/>
      <c r="AN100" s="41"/>
      <c r="AO100" s="41"/>
      <c r="AP100" s="41"/>
      <c r="AQ100" s="107"/>
      <c r="AR100" s="107"/>
      <c r="AS100" s="107"/>
      <c r="AT100" s="107"/>
      <c r="AU100" s="107"/>
      <c r="AV100" s="107"/>
      <c r="AW100" s="107"/>
      <c r="AX100" s="107"/>
      <c r="AY100" s="107"/>
      <c r="AZ100" s="107"/>
    </row>
    <row r="101" spans="1:52" s="12" customFormat="1" ht="21" customHeight="1">
      <c r="A101" s="1485"/>
      <c r="B101" s="1485"/>
      <c r="C101" s="1485"/>
      <c r="D101" s="1486"/>
      <c r="E101" s="1486"/>
      <c r="F101" s="1486"/>
      <c r="G101" s="29"/>
      <c r="H101" s="29"/>
      <c r="I101" s="41"/>
      <c r="J101" s="41"/>
      <c r="K101" s="143"/>
      <c r="L101" s="143"/>
      <c r="M101" s="143"/>
      <c r="N101" s="143"/>
      <c r="O101" s="143"/>
      <c r="P101" s="143"/>
      <c r="Q101" s="143"/>
      <c r="R101" s="143"/>
      <c r="S101" s="143"/>
      <c r="T101" s="143"/>
      <c r="U101" s="143"/>
      <c r="V101" s="143"/>
      <c r="W101" s="143"/>
      <c r="X101" s="143"/>
      <c r="Y101" s="143"/>
      <c r="Z101" s="143"/>
      <c r="AA101" s="41"/>
      <c r="AB101" s="44"/>
      <c r="AC101" s="44"/>
      <c r="AD101" s="145"/>
      <c r="AE101" s="145"/>
      <c r="AF101" s="41"/>
      <c r="AG101" s="41"/>
      <c r="AH101" s="41"/>
      <c r="AI101" s="41"/>
      <c r="AJ101" s="41"/>
      <c r="AK101" s="41"/>
      <c r="AL101" s="41"/>
      <c r="AM101" s="41"/>
      <c r="AN101" s="41"/>
      <c r="AO101" s="41"/>
      <c r="AP101" s="41"/>
      <c r="AQ101" s="107"/>
      <c r="AR101" s="107"/>
      <c r="AS101" s="107"/>
      <c r="AT101" s="107"/>
      <c r="AU101" s="107"/>
      <c r="AV101" s="107"/>
      <c r="AW101" s="107"/>
      <c r="AX101" s="107"/>
      <c r="AY101" s="107"/>
      <c r="AZ101" s="107"/>
    </row>
    <row r="102" spans="1:52" s="12" customFormat="1" ht="21" customHeight="1">
      <c r="A102" s="1488" t="s">
        <v>154</v>
      </c>
      <c r="B102" s="1488"/>
      <c r="C102" s="1488"/>
      <c r="D102" s="1486"/>
      <c r="E102" s="1486"/>
      <c r="F102" s="1486"/>
      <c r="G102" s="29"/>
      <c r="H102" s="29"/>
      <c r="I102" s="41"/>
      <c r="J102" s="41"/>
      <c r="K102" s="143"/>
      <c r="L102" s="143"/>
      <c r="M102" s="143"/>
      <c r="N102" s="143"/>
      <c r="O102" s="143"/>
      <c r="P102" s="143"/>
      <c r="Q102" s="143"/>
      <c r="R102" s="143"/>
      <c r="S102" s="143"/>
      <c r="T102" s="143"/>
      <c r="U102" s="143"/>
      <c r="V102" s="143"/>
      <c r="W102" s="143"/>
      <c r="X102" s="143"/>
      <c r="Y102" s="143"/>
      <c r="Z102" s="143"/>
      <c r="AA102" s="41"/>
      <c r="AB102" s="44"/>
      <c r="AC102" s="44"/>
      <c r="AD102" s="145"/>
      <c r="AE102" s="145"/>
      <c r="AF102" s="41"/>
      <c r="AG102" s="41"/>
      <c r="AH102" s="41"/>
      <c r="AI102" s="41"/>
      <c r="AJ102" s="41"/>
      <c r="AK102" s="41"/>
      <c r="AL102" s="41"/>
      <c r="AM102" s="41"/>
      <c r="AN102" s="41"/>
      <c r="AO102" s="41"/>
      <c r="AP102" s="41"/>
      <c r="AQ102" s="107"/>
      <c r="AR102" s="107"/>
      <c r="AS102" s="107"/>
      <c r="AT102" s="107"/>
      <c r="AU102" s="107"/>
      <c r="AV102" s="107"/>
      <c r="AW102" s="107"/>
      <c r="AX102" s="107"/>
      <c r="AY102" s="107"/>
      <c r="AZ102" s="107"/>
    </row>
    <row r="103" spans="1:52" s="12" customFormat="1" ht="21" customHeight="1">
      <c r="A103" s="1488" t="s">
        <v>155</v>
      </c>
      <c r="B103" s="1488"/>
      <c r="C103" s="1488"/>
      <c r="D103" s="1486"/>
      <c r="E103" s="1486"/>
      <c r="F103" s="1486"/>
      <c r="G103" s="29"/>
      <c r="H103" s="29"/>
      <c r="I103" s="41"/>
      <c r="J103" s="41"/>
      <c r="K103" s="143"/>
      <c r="L103" s="143"/>
      <c r="M103" s="143"/>
      <c r="N103" s="143"/>
      <c r="O103" s="143"/>
      <c r="P103" s="143"/>
      <c r="Q103" s="143"/>
      <c r="R103" s="143"/>
      <c r="S103" s="143"/>
      <c r="T103" s="143"/>
      <c r="U103" s="143"/>
      <c r="V103" s="143"/>
      <c r="W103" s="143"/>
      <c r="X103" s="143"/>
      <c r="Y103" s="143"/>
      <c r="Z103" s="143"/>
      <c r="AA103" s="41"/>
      <c r="AB103" s="44"/>
      <c r="AC103" s="44"/>
      <c r="AD103" s="145"/>
      <c r="AE103" s="145"/>
      <c r="AF103" s="41"/>
      <c r="AG103" s="41"/>
      <c r="AH103" s="41"/>
      <c r="AI103" s="41"/>
      <c r="AJ103" s="41"/>
      <c r="AK103" s="41"/>
      <c r="AL103" s="41"/>
      <c r="AM103" s="41"/>
      <c r="AN103" s="41"/>
      <c r="AO103" s="41"/>
      <c r="AP103" s="41"/>
      <c r="AQ103" s="107"/>
      <c r="AR103" s="107"/>
      <c r="AS103" s="107"/>
      <c r="AT103" s="107"/>
      <c r="AU103" s="107"/>
      <c r="AV103" s="107"/>
      <c r="AW103" s="107"/>
      <c r="AX103" s="107"/>
      <c r="AY103" s="107"/>
      <c r="AZ103" s="107"/>
    </row>
    <row r="104" spans="1:52" s="12" customFormat="1" ht="52.5" customHeight="1">
      <c r="A104" s="1488" t="s">
        <v>156</v>
      </c>
      <c r="B104" s="1488"/>
      <c r="C104" s="1488"/>
      <c r="D104" s="1486"/>
      <c r="E104" s="1486"/>
      <c r="F104" s="1486"/>
      <c r="G104" s="68"/>
      <c r="H104" s="68"/>
      <c r="I104" s="41"/>
      <c r="J104" s="41"/>
      <c r="K104" s="143"/>
      <c r="L104" s="143"/>
      <c r="M104" s="143"/>
      <c r="N104" s="143"/>
      <c r="O104" s="143"/>
      <c r="P104" s="143"/>
      <c r="Q104" s="143"/>
      <c r="R104" s="143"/>
      <c r="S104" s="143"/>
      <c r="T104" s="143"/>
      <c r="U104" s="143"/>
      <c r="V104" s="143"/>
      <c r="W104" s="143"/>
      <c r="X104" s="143"/>
      <c r="Y104" s="143"/>
      <c r="Z104" s="143"/>
      <c r="AA104" s="41"/>
      <c r="AB104" s="44"/>
      <c r="AC104" s="44"/>
      <c r="AD104" s="145"/>
      <c r="AE104" s="145"/>
      <c r="AF104" s="41"/>
      <c r="AG104" s="41"/>
      <c r="AH104" s="41"/>
      <c r="AI104" s="41"/>
      <c r="AJ104" s="41"/>
      <c r="AK104" s="41"/>
      <c r="AL104" s="41"/>
      <c r="AM104" s="41"/>
      <c r="AN104" s="41"/>
      <c r="AO104" s="41"/>
      <c r="AP104" s="41"/>
      <c r="AQ104" s="107"/>
      <c r="AR104" s="107"/>
      <c r="AS104" s="107"/>
      <c r="AT104" s="107"/>
      <c r="AU104" s="107"/>
      <c r="AV104" s="107"/>
      <c r="AW104" s="107"/>
      <c r="AX104" s="107"/>
      <c r="AY104" s="107"/>
      <c r="AZ104" s="107"/>
    </row>
    <row r="105" spans="1:52" s="12" customFormat="1" ht="21" customHeight="1">
      <c r="A105" s="1489" t="s">
        <v>157</v>
      </c>
      <c r="B105" s="1489"/>
      <c r="C105" s="1489"/>
      <c r="D105" s="1486"/>
      <c r="E105" s="1486"/>
      <c r="F105" s="1486"/>
      <c r="G105" s="29"/>
      <c r="H105" s="29"/>
      <c r="I105" s="41"/>
      <c r="J105" s="41"/>
      <c r="K105" s="143"/>
      <c r="L105" s="143"/>
      <c r="M105" s="143"/>
      <c r="N105" s="143"/>
      <c r="O105" s="143"/>
      <c r="P105" s="143"/>
      <c r="Q105" s="143"/>
      <c r="R105" s="143"/>
      <c r="S105" s="143"/>
      <c r="T105" s="143"/>
      <c r="U105" s="143"/>
      <c r="V105" s="143"/>
      <c r="W105" s="143"/>
      <c r="X105" s="143"/>
      <c r="Y105" s="143"/>
      <c r="Z105" s="143"/>
      <c r="AA105" s="41"/>
      <c r="AB105" s="44"/>
      <c r="AC105" s="44"/>
      <c r="AD105" s="145"/>
      <c r="AE105" s="145"/>
      <c r="AF105" s="41"/>
      <c r="AG105" s="41"/>
      <c r="AH105" s="41"/>
      <c r="AI105" s="41"/>
      <c r="AJ105" s="41"/>
      <c r="AK105" s="41"/>
      <c r="AL105" s="41"/>
      <c r="AM105" s="41"/>
      <c r="AN105" s="41"/>
      <c r="AO105" s="41"/>
      <c r="AP105" s="41"/>
    </row>
    <row r="106" spans="1:52" s="12" customFormat="1" ht="21" customHeight="1">
      <c r="A106" s="1490"/>
      <c r="B106" s="1490"/>
      <c r="C106" s="1490"/>
      <c r="D106" s="1486"/>
      <c r="E106" s="1486"/>
      <c r="F106" s="1486"/>
      <c r="G106" s="29"/>
      <c r="H106" s="29"/>
      <c r="I106" s="41"/>
      <c r="J106" s="41"/>
      <c r="K106" s="143"/>
      <c r="L106" s="143"/>
      <c r="M106" s="143"/>
      <c r="N106" s="143"/>
      <c r="O106" s="143"/>
      <c r="P106" s="143"/>
      <c r="Q106" s="143"/>
      <c r="R106" s="143"/>
      <c r="S106" s="143"/>
      <c r="T106" s="143"/>
      <c r="U106" s="143"/>
      <c r="V106" s="143"/>
      <c r="W106" s="143"/>
      <c r="X106" s="143"/>
      <c r="Y106" s="143"/>
      <c r="Z106" s="143"/>
      <c r="AA106" s="41"/>
      <c r="AB106" s="44"/>
      <c r="AC106" s="44"/>
      <c r="AD106" s="145"/>
      <c r="AE106" s="145"/>
      <c r="AF106" s="41"/>
      <c r="AG106" s="41"/>
      <c r="AH106" s="41"/>
      <c r="AI106" s="41"/>
      <c r="AJ106" s="41"/>
      <c r="AK106" s="41"/>
      <c r="AL106" s="41"/>
      <c r="AM106" s="41"/>
      <c r="AN106" s="41"/>
      <c r="AO106" s="41"/>
      <c r="AP106" s="41"/>
    </row>
    <row r="107" spans="1:52">
      <c r="A107" s="1485"/>
      <c r="B107" s="1485"/>
      <c r="C107" s="1485"/>
      <c r="D107" s="1486"/>
      <c r="E107" s="1486"/>
      <c r="F107" s="1486"/>
    </row>
    <row r="108" spans="1:52">
      <c r="A108" s="102"/>
      <c r="B108" s="102"/>
      <c r="C108" s="102"/>
      <c r="D108" s="103"/>
      <c r="E108" s="103"/>
      <c r="F108" s="103"/>
    </row>
    <row r="109" spans="1:52" ht="47.25" customHeight="1">
      <c r="A109" s="1487" t="str">
        <f>H109&amp;I109&amp;J109</f>
        <v>Note: Bidders may note that no prescribed proforma has been enclosed for Attachment 2(P1B) Power of Attorney. Bidders may use their own proforma for furnishing the required information with the bid.</v>
      </c>
      <c r="B109" s="1487"/>
      <c r="C109" s="1487"/>
      <c r="D109" s="1487"/>
      <c r="E109" s="1487"/>
      <c r="F109" s="1487"/>
      <c r="H109" s="190" t="s">
        <v>556</v>
      </c>
      <c r="I109" s="191" t="str">
        <f>"Attachment 2(" &amp; Basic!$B$2 &amp; ") "</f>
        <v xml:space="preserve">Attachment 2(P1B) </v>
      </c>
      <c r="J109" s="191" t="s">
        <v>555</v>
      </c>
    </row>
  </sheetData>
  <sheetProtection algorithmName="SHA-512" hashValue="jBfZ8/PAd/cP1HIzuRxtWsSxLrm0RSBBS+kJGuWoNPAjCzInxE/+QUiM5HxqUOdi1j9615RghjCmylr3eqas8A==" saltValue="pSd443A4IvofdVD3iQi5LA==" spinCount="100000" sheet="1" objects="1" scenarios="1" formatColumns="0" formatRows="0" selectLockedCells="1"/>
  <customSheetViews>
    <customSheetView guid="{95DC4E80-4059-4DBD-A03E-19A166873728}"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7"/>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8"/>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9"/>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0"/>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1"/>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14"/>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15"/>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6"/>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s>
  <mergeCells count="86">
    <mergeCell ref="B57:F57"/>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 ref="B20:F20"/>
    <mergeCell ref="G20:J20"/>
    <mergeCell ref="D21:F21"/>
    <mergeCell ref="A3:F3"/>
    <mergeCell ref="C5:F5"/>
    <mergeCell ref="B6:C6"/>
    <mergeCell ref="C15:F15"/>
    <mergeCell ref="G16:H16"/>
    <mergeCell ref="B17:F17"/>
    <mergeCell ref="D46:F46"/>
    <mergeCell ref="B51:F51"/>
    <mergeCell ref="D49:F49"/>
    <mergeCell ref="G24:J24"/>
    <mergeCell ref="D25:F25"/>
    <mergeCell ref="D26:F26"/>
    <mergeCell ref="D28:F28"/>
    <mergeCell ref="D29:F29"/>
    <mergeCell ref="D50:F50"/>
    <mergeCell ref="B77:F77"/>
    <mergeCell ref="B78:F78"/>
    <mergeCell ref="B79:F79"/>
    <mergeCell ref="B59:F59"/>
    <mergeCell ref="C73:D73"/>
    <mergeCell ref="B74:F74"/>
    <mergeCell ref="B75:F75"/>
    <mergeCell ref="B76:F76"/>
    <mergeCell ref="D65:F65"/>
    <mergeCell ref="A92:F92"/>
    <mergeCell ref="E88:F88"/>
    <mergeCell ref="E89:F89"/>
    <mergeCell ref="B80:F80"/>
    <mergeCell ref="B81:F81"/>
    <mergeCell ref="A101:C101"/>
    <mergeCell ref="A102:C102"/>
    <mergeCell ref="D102:F102"/>
    <mergeCell ref="A93:B93"/>
    <mergeCell ref="B95:C95"/>
    <mergeCell ref="A99:C99"/>
    <mergeCell ref="D99:F99"/>
    <mergeCell ref="A100:C100"/>
    <mergeCell ref="B96:C96"/>
    <mergeCell ref="D100:F100"/>
    <mergeCell ref="D101:F101"/>
    <mergeCell ref="A107:C107"/>
    <mergeCell ref="D107:F107"/>
    <mergeCell ref="A109:F109"/>
    <mergeCell ref="A103:C103"/>
    <mergeCell ref="D103:F103"/>
    <mergeCell ref="A104:C104"/>
    <mergeCell ref="D104:F104"/>
    <mergeCell ref="A105:C105"/>
    <mergeCell ref="A106:C106"/>
    <mergeCell ref="D106:F106"/>
    <mergeCell ref="D105:F105"/>
    <mergeCell ref="B58:F58"/>
    <mergeCell ref="B18:F18"/>
    <mergeCell ref="D22:E22"/>
    <mergeCell ref="D47:F47"/>
    <mergeCell ref="B48:C48"/>
    <mergeCell ref="D48:F48"/>
    <mergeCell ref="B53:F53"/>
    <mergeCell ref="B54:F54"/>
    <mergeCell ref="B55:F55"/>
    <mergeCell ref="B56:F56"/>
    <mergeCell ref="D40:F40"/>
    <mergeCell ref="D41:F41"/>
    <mergeCell ref="D42:F42"/>
    <mergeCell ref="B52:F52"/>
    <mergeCell ref="D45:F45"/>
    <mergeCell ref="D44:F44"/>
  </mergeCells>
  <conditionalFormatting sqref="Z25">
    <cfRule type="expression" dxfId="8" priority="13" stopIfTrue="1">
      <formula>"if(right($I$21,1)=""."")"</formula>
    </cfRule>
  </conditionalFormatting>
  <conditionalFormatting sqref="H28">
    <cfRule type="expression" dxfId="7" priority="12" stopIfTrue="1">
      <formula>$G$28="Not Applicable"</formula>
    </cfRule>
  </conditionalFormatting>
  <conditionalFormatting sqref="B80:F80 D26:F27 H26:H28">
    <cfRule type="expression" dxfId="6" priority="11" stopIfTrue="1">
      <formula>$H$26="Sole Bidder"</formula>
    </cfRule>
  </conditionalFormatting>
  <conditionalFormatting sqref="F95:F96">
    <cfRule type="expression" dxfId="5" priority="10" stopIfTrue="1">
      <formula>$E$95=""</formula>
    </cfRule>
  </conditionalFormatting>
  <conditionalFormatting sqref="D28:F28">
    <cfRule type="expression" dxfId="4" priority="8" stopIfTrue="1">
      <formula>$G$28="No"</formula>
    </cfRule>
  </conditionalFormatting>
  <conditionalFormatting sqref="A92:F97">
    <cfRule type="expression" dxfId="3" priority="5">
      <formula>$H$26="Sole Bidder"</formula>
    </cfRule>
  </conditionalFormatting>
  <conditionalFormatting sqref="B95:C95">
    <cfRule type="expression" dxfId="2" priority="3">
      <formula>$A$95=""</formula>
    </cfRule>
  </conditionalFormatting>
  <conditionalFormatting sqref="B96:C96">
    <cfRule type="expression" dxfId="1" priority="2">
      <formula>$A$96=""</formula>
    </cfRule>
  </conditionalFormatting>
  <conditionalFormatting sqref="B51:F51">
    <cfRule type="expression" dxfId="0" priority="1">
      <formula>$J$51="No"</formula>
    </cfRule>
  </conditionalFormatting>
  <dataValidations xWindow="980" yWindow="370" count="3">
    <dataValidation type="whole" allowBlank="1" showInputMessage="1" showErrorMessage="1" error="Enter numeric figure only !" prompt="Enter the Bid Security Amount in Figures" sqref="I21:I23 F22">
      <formula1>0</formula1>
      <formula2>990000000</formula2>
    </dataValidation>
    <dataValidation type="whole" allowBlank="1" showInputMessage="1" showErrorMessage="1" error="Enter numeric figure between 1 to 20 only !" prompt="Enter the Validity of Bid Security in MONTHS" sqref="J21:J23">
      <formula1>1</formula1>
      <formula2>20</formula2>
    </dataValidation>
    <dataValidation type="list" allowBlank="1" showInputMessage="1" showErrorMessage="1" sqref="G21:G23">
      <formula1>$AC$19:$AC$24</formula1>
    </dataValidation>
  </dataValidation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rowBreaks count="1" manualBreakCount="1">
    <brk id="97" max="5" man="1"/>
  </rowBreaks>
  <drawing r:id="rId2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135" customWidth="1"/>
    <col min="2" max="2" width="11.85546875" style="135" customWidth="1"/>
    <col min="3" max="15" width="9.140625" style="135"/>
    <col min="16" max="16384" width="9.140625" style="116"/>
  </cols>
  <sheetData>
    <row r="1" spans="1:15" s="115" customFormat="1" ht="30" customHeight="1">
      <c r="A1" s="1506">
        <f>'Bid Form 1st Envelope'!I21</f>
        <v>0</v>
      </c>
      <c r="B1" s="1506"/>
      <c r="C1" s="133"/>
      <c r="D1" s="133"/>
      <c r="E1" s="133"/>
      <c r="F1" s="133"/>
      <c r="G1" s="133"/>
      <c r="H1" s="133"/>
      <c r="I1" s="133"/>
      <c r="J1" s="133"/>
      <c r="K1" s="133"/>
      <c r="L1" s="133"/>
      <c r="M1" s="133"/>
      <c r="N1" s="133"/>
      <c r="O1" s="133"/>
    </row>
    <row r="2" spans="1:15" s="115" customFormat="1" ht="30" customHeight="1">
      <c r="A2" s="134"/>
      <c r="B2" s="133"/>
      <c r="C2" s="133"/>
      <c r="D2" s="133"/>
      <c r="E2" s="133"/>
      <c r="F2" s="133"/>
      <c r="G2" s="133"/>
      <c r="H2" s="133"/>
      <c r="I2" s="133"/>
      <c r="J2" s="133"/>
      <c r="K2" s="133"/>
      <c r="L2" s="133"/>
      <c r="M2" s="133"/>
      <c r="N2" s="133"/>
      <c r="O2" s="133"/>
    </row>
    <row r="3" spans="1:15">
      <c r="A3" s="134"/>
    </row>
    <row r="4" spans="1:15">
      <c r="A4" s="136" t="str">
        <f>IF(OR((A1&gt;9999999999),(A1&lt;0)),"Invalid Entry - More than 1000 crore OR -ve value",IF(A1=0, "Rs. Zero Only ",+CONCATENATE("Rs. ", B11,D11,B10,D10,B9,D9,B8,D8,B7,D7,B6," Only")))</f>
        <v xml:space="preserve">Rs. Zero Only </v>
      </c>
    </row>
    <row r="5" spans="1:15">
      <c r="A5" s="134"/>
    </row>
    <row r="6" spans="1:15">
      <c r="A6" s="137">
        <f>-INT(A1/100)*100+ROUND(A1,0)</f>
        <v>0</v>
      </c>
      <c r="B6" s="135" t="str">
        <f t="shared" ref="B6:B11" si="0">IF(A6=0,"",LOOKUP(A6,$A$13:$A$112,$B$13:$B$112))</f>
        <v/>
      </c>
      <c r="D6" s="136"/>
    </row>
    <row r="7" spans="1:15">
      <c r="A7" s="137">
        <f>-INT(A1/1000)*10+INT(A1/100)</f>
        <v>0</v>
      </c>
      <c r="B7" s="135" t="str">
        <f t="shared" si="0"/>
        <v/>
      </c>
      <c r="D7" s="136" t="str">
        <f>+IF(B7="",""," Hundred ")</f>
        <v/>
      </c>
    </row>
    <row r="8" spans="1:15">
      <c r="A8" s="137">
        <f>-INT(A1/100000)*100+INT(A1/1000)</f>
        <v>0</v>
      </c>
      <c r="B8" s="135" t="str">
        <f t="shared" si="0"/>
        <v/>
      </c>
      <c r="D8" s="136" t="str">
        <f>IF((B8=""),IF(C8="",""," Thousand ")," Thousand ")</f>
        <v/>
      </c>
    </row>
    <row r="9" spans="1:15">
      <c r="A9" s="137">
        <f>-INT(A1/10000000)*100+INT(A1/100000)</f>
        <v>0</v>
      </c>
      <c r="B9" s="135" t="str">
        <f t="shared" si="0"/>
        <v/>
      </c>
      <c r="D9" s="136" t="str">
        <f>IF((B9=""),IF(C9="",""," Lac ")," Lac ")</f>
        <v/>
      </c>
    </row>
    <row r="10" spans="1:15">
      <c r="A10" s="137">
        <f>-INT(A1/1000000000)*100+INT(A1/10000000)</f>
        <v>0</v>
      </c>
      <c r="B10" s="138" t="str">
        <f t="shared" si="0"/>
        <v/>
      </c>
      <c r="D10" s="136" t="str">
        <f>IF((B10=""),IF(C10="",""," Crore ")," Crore ")</f>
        <v/>
      </c>
    </row>
    <row r="11" spans="1:15">
      <c r="A11" s="139">
        <f>-INT(A1/10000000000)*1000+INT(A1/1000000000)</f>
        <v>0</v>
      </c>
      <c r="B11" s="138" t="str">
        <f t="shared" si="0"/>
        <v/>
      </c>
      <c r="D11" s="136" t="str">
        <f>IF((B11=""),IF(C11="",""," Hundred ")," Hundred ")</f>
        <v/>
      </c>
    </row>
    <row r="13" spans="1:15">
      <c r="A13" s="140">
        <v>1</v>
      </c>
      <c r="B13" s="141" t="s">
        <v>172</v>
      </c>
    </row>
    <row r="14" spans="1:15">
      <c r="A14" s="140">
        <v>2</v>
      </c>
      <c r="B14" s="141" t="s">
        <v>173</v>
      </c>
    </row>
    <row r="15" spans="1:15">
      <c r="A15" s="140">
        <v>3</v>
      </c>
      <c r="B15" s="141" t="s">
        <v>174</v>
      </c>
    </row>
    <row r="16" spans="1:15">
      <c r="A16" s="140">
        <v>4</v>
      </c>
      <c r="B16" s="141" t="s">
        <v>175</v>
      </c>
    </row>
    <row r="17" spans="1:2">
      <c r="A17" s="140">
        <v>5</v>
      </c>
      <c r="B17" s="141" t="s">
        <v>176</v>
      </c>
    </row>
    <row r="18" spans="1:2">
      <c r="A18" s="140">
        <v>6</v>
      </c>
      <c r="B18" s="141" t="s">
        <v>177</v>
      </c>
    </row>
    <row r="19" spans="1:2">
      <c r="A19" s="140">
        <v>7</v>
      </c>
      <c r="B19" s="141" t="s">
        <v>178</v>
      </c>
    </row>
    <row r="20" spans="1:2">
      <c r="A20" s="140">
        <v>8</v>
      </c>
      <c r="B20" s="141" t="s">
        <v>179</v>
      </c>
    </row>
    <row r="21" spans="1:2">
      <c r="A21" s="140">
        <v>9</v>
      </c>
      <c r="B21" s="141" t="s">
        <v>180</v>
      </c>
    </row>
    <row r="22" spans="1:2">
      <c r="A22" s="140">
        <v>10</v>
      </c>
      <c r="B22" s="141" t="s">
        <v>181</v>
      </c>
    </row>
    <row r="23" spans="1:2">
      <c r="A23" s="140">
        <v>11</v>
      </c>
      <c r="B23" s="141" t="s">
        <v>182</v>
      </c>
    </row>
    <row r="24" spans="1:2">
      <c r="A24" s="140">
        <v>12</v>
      </c>
      <c r="B24" s="141" t="s">
        <v>183</v>
      </c>
    </row>
    <row r="25" spans="1:2">
      <c r="A25" s="140">
        <v>13</v>
      </c>
      <c r="B25" s="141" t="s">
        <v>184</v>
      </c>
    </row>
    <row r="26" spans="1:2">
      <c r="A26" s="140">
        <v>14</v>
      </c>
      <c r="B26" s="141" t="s">
        <v>185</v>
      </c>
    </row>
    <row r="27" spans="1:2">
      <c r="A27" s="140">
        <v>15</v>
      </c>
      <c r="B27" s="141" t="s">
        <v>186</v>
      </c>
    </row>
    <row r="28" spans="1:2">
      <c r="A28" s="140">
        <v>16</v>
      </c>
      <c r="B28" s="141" t="s">
        <v>187</v>
      </c>
    </row>
    <row r="29" spans="1:2">
      <c r="A29" s="140">
        <v>17</v>
      </c>
      <c r="B29" s="141" t="s">
        <v>188</v>
      </c>
    </row>
    <row r="30" spans="1:2">
      <c r="A30" s="140">
        <v>18</v>
      </c>
      <c r="B30" s="141" t="s">
        <v>189</v>
      </c>
    </row>
    <row r="31" spans="1:2">
      <c r="A31" s="140">
        <v>19</v>
      </c>
      <c r="B31" s="141" t="s">
        <v>190</v>
      </c>
    </row>
    <row r="32" spans="1:2">
      <c r="A32" s="140">
        <v>20</v>
      </c>
      <c r="B32" s="141" t="s">
        <v>191</v>
      </c>
    </row>
    <row r="33" spans="1:2">
      <c r="A33" s="140">
        <v>21</v>
      </c>
      <c r="B33" s="141" t="s">
        <v>192</v>
      </c>
    </row>
    <row r="34" spans="1:2">
      <c r="A34" s="140">
        <v>22</v>
      </c>
      <c r="B34" s="141" t="s">
        <v>193</v>
      </c>
    </row>
    <row r="35" spans="1:2">
      <c r="A35" s="140">
        <v>23</v>
      </c>
      <c r="B35" s="141" t="s">
        <v>194</v>
      </c>
    </row>
    <row r="36" spans="1:2">
      <c r="A36" s="140">
        <v>24</v>
      </c>
      <c r="B36" s="141" t="s">
        <v>195</v>
      </c>
    </row>
    <row r="37" spans="1:2">
      <c r="A37" s="140">
        <v>25</v>
      </c>
      <c r="B37" s="141" t="s">
        <v>196</v>
      </c>
    </row>
    <row r="38" spans="1:2">
      <c r="A38" s="140">
        <v>26</v>
      </c>
      <c r="B38" s="141" t="s">
        <v>197</v>
      </c>
    </row>
    <row r="39" spans="1:2">
      <c r="A39" s="140">
        <v>27</v>
      </c>
      <c r="B39" s="141" t="s">
        <v>198</v>
      </c>
    </row>
    <row r="40" spans="1:2">
      <c r="A40" s="140">
        <v>28</v>
      </c>
      <c r="B40" s="141" t="s">
        <v>199</v>
      </c>
    </row>
    <row r="41" spans="1:2">
      <c r="A41" s="140">
        <v>29</v>
      </c>
      <c r="B41" s="141" t="s">
        <v>200</v>
      </c>
    </row>
    <row r="42" spans="1:2">
      <c r="A42" s="140">
        <v>30</v>
      </c>
      <c r="B42" s="141" t="s">
        <v>201</v>
      </c>
    </row>
    <row r="43" spans="1:2">
      <c r="A43" s="140">
        <v>31</v>
      </c>
      <c r="B43" s="141" t="s">
        <v>202</v>
      </c>
    </row>
    <row r="44" spans="1:2">
      <c r="A44" s="140">
        <v>32</v>
      </c>
      <c r="B44" s="141" t="s">
        <v>203</v>
      </c>
    </row>
    <row r="45" spans="1:2">
      <c r="A45" s="140">
        <v>33</v>
      </c>
      <c r="B45" s="141" t="s">
        <v>204</v>
      </c>
    </row>
    <row r="46" spans="1:2">
      <c r="A46" s="140">
        <v>34</v>
      </c>
      <c r="B46" s="141" t="s">
        <v>205</v>
      </c>
    </row>
    <row r="47" spans="1:2">
      <c r="A47" s="140">
        <v>35</v>
      </c>
      <c r="B47" s="141" t="s">
        <v>14</v>
      </c>
    </row>
    <row r="48" spans="1:2">
      <c r="A48" s="140">
        <v>36</v>
      </c>
      <c r="B48" s="141" t="s">
        <v>206</v>
      </c>
    </row>
    <row r="49" spans="1:2">
      <c r="A49" s="140">
        <v>37</v>
      </c>
      <c r="B49" s="141" t="s">
        <v>207</v>
      </c>
    </row>
    <row r="50" spans="1:2">
      <c r="A50" s="140">
        <v>38</v>
      </c>
      <c r="B50" s="141" t="s">
        <v>208</v>
      </c>
    </row>
    <row r="51" spans="1:2">
      <c r="A51" s="140">
        <v>39</v>
      </c>
      <c r="B51" s="141" t="s">
        <v>209</v>
      </c>
    </row>
    <row r="52" spans="1:2">
      <c r="A52" s="140">
        <v>40</v>
      </c>
      <c r="B52" s="141" t="s">
        <v>210</v>
      </c>
    </row>
    <row r="53" spans="1:2">
      <c r="A53" s="140">
        <v>41</v>
      </c>
      <c r="B53" s="141" t="s">
        <v>211</v>
      </c>
    </row>
    <row r="54" spans="1:2">
      <c r="A54" s="140">
        <v>42</v>
      </c>
      <c r="B54" s="141" t="s">
        <v>212</v>
      </c>
    </row>
    <row r="55" spans="1:2">
      <c r="A55" s="140">
        <v>43</v>
      </c>
      <c r="B55" s="141" t="s">
        <v>213</v>
      </c>
    </row>
    <row r="56" spans="1:2">
      <c r="A56" s="140">
        <v>44</v>
      </c>
      <c r="B56" s="141" t="s">
        <v>214</v>
      </c>
    </row>
    <row r="57" spans="1:2">
      <c r="A57" s="140">
        <v>45</v>
      </c>
      <c r="B57" s="141" t="s">
        <v>215</v>
      </c>
    </row>
    <row r="58" spans="1:2">
      <c r="A58" s="140">
        <v>46</v>
      </c>
      <c r="B58" s="141" t="s">
        <v>216</v>
      </c>
    </row>
    <row r="59" spans="1:2">
      <c r="A59" s="140">
        <v>47</v>
      </c>
      <c r="B59" s="141" t="s">
        <v>217</v>
      </c>
    </row>
    <row r="60" spans="1:2">
      <c r="A60" s="140">
        <v>48</v>
      </c>
      <c r="B60" s="141" t="s">
        <v>218</v>
      </c>
    </row>
    <row r="61" spans="1:2">
      <c r="A61" s="140">
        <v>49</v>
      </c>
      <c r="B61" s="141" t="s">
        <v>219</v>
      </c>
    </row>
    <row r="62" spans="1:2">
      <c r="A62" s="140">
        <v>50</v>
      </c>
      <c r="B62" s="141" t="s">
        <v>220</v>
      </c>
    </row>
    <row r="63" spans="1:2">
      <c r="A63" s="140">
        <v>51</v>
      </c>
      <c r="B63" s="141" t="s">
        <v>221</v>
      </c>
    </row>
    <row r="64" spans="1:2">
      <c r="A64" s="140">
        <v>52</v>
      </c>
      <c r="B64" s="141" t="s">
        <v>222</v>
      </c>
    </row>
    <row r="65" spans="1:2">
      <c r="A65" s="140">
        <v>53</v>
      </c>
      <c r="B65" s="141" t="s">
        <v>223</v>
      </c>
    </row>
    <row r="66" spans="1:2">
      <c r="A66" s="140">
        <v>54</v>
      </c>
      <c r="B66" s="141" t="s">
        <v>224</v>
      </c>
    </row>
    <row r="67" spans="1:2">
      <c r="A67" s="140">
        <v>55</v>
      </c>
      <c r="B67" s="141" t="s">
        <v>225</v>
      </c>
    </row>
    <row r="68" spans="1:2">
      <c r="A68" s="140">
        <v>56</v>
      </c>
      <c r="B68" s="141" t="s">
        <v>226</v>
      </c>
    </row>
    <row r="69" spans="1:2">
      <c r="A69" s="140">
        <v>57</v>
      </c>
      <c r="B69" s="141" t="s">
        <v>227</v>
      </c>
    </row>
    <row r="70" spans="1:2">
      <c r="A70" s="140">
        <v>58</v>
      </c>
      <c r="B70" s="141" t="s">
        <v>228</v>
      </c>
    </row>
    <row r="71" spans="1:2">
      <c r="A71" s="140">
        <v>59</v>
      </c>
      <c r="B71" s="141" t="s">
        <v>229</v>
      </c>
    </row>
    <row r="72" spans="1:2">
      <c r="A72" s="140">
        <v>60</v>
      </c>
      <c r="B72" s="141" t="s">
        <v>230</v>
      </c>
    </row>
    <row r="73" spans="1:2">
      <c r="A73" s="140">
        <v>61</v>
      </c>
      <c r="B73" s="141" t="s">
        <v>231</v>
      </c>
    </row>
    <row r="74" spans="1:2">
      <c r="A74" s="140">
        <v>62</v>
      </c>
      <c r="B74" s="141" t="s">
        <v>232</v>
      </c>
    </row>
    <row r="75" spans="1:2">
      <c r="A75" s="140">
        <v>63</v>
      </c>
      <c r="B75" s="141" t="s">
        <v>233</v>
      </c>
    </row>
    <row r="76" spans="1:2">
      <c r="A76" s="140">
        <v>64</v>
      </c>
      <c r="B76" s="141" t="s">
        <v>234</v>
      </c>
    </row>
    <row r="77" spans="1:2">
      <c r="A77" s="140">
        <v>65</v>
      </c>
      <c r="B77" s="141" t="s">
        <v>235</v>
      </c>
    </row>
    <row r="78" spans="1:2">
      <c r="A78" s="140">
        <v>66</v>
      </c>
      <c r="B78" s="141" t="s">
        <v>236</v>
      </c>
    </row>
    <row r="79" spans="1:2">
      <c r="A79" s="140">
        <v>67</v>
      </c>
      <c r="B79" s="141" t="s">
        <v>237</v>
      </c>
    </row>
    <row r="80" spans="1:2">
      <c r="A80" s="140">
        <v>68</v>
      </c>
      <c r="B80" s="141" t="s">
        <v>238</v>
      </c>
    </row>
    <row r="81" spans="1:2">
      <c r="A81" s="140">
        <v>69</v>
      </c>
      <c r="B81" s="141" t="s">
        <v>239</v>
      </c>
    </row>
    <row r="82" spans="1:2">
      <c r="A82" s="140">
        <v>70</v>
      </c>
      <c r="B82" s="141" t="s">
        <v>240</v>
      </c>
    </row>
    <row r="83" spans="1:2">
      <c r="A83" s="140">
        <v>71</v>
      </c>
      <c r="B83" s="141" t="s">
        <v>241</v>
      </c>
    </row>
    <row r="84" spans="1:2">
      <c r="A84" s="140">
        <v>72</v>
      </c>
      <c r="B84" s="141" t="s">
        <v>242</v>
      </c>
    </row>
    <row r="85" spans="1:2">
      <c r="A85" s="140">
        <v>73</v>
      </c>
      <c r="B85" s="141" t="s">
        <v>243</v>
      </c>
    </row>
    <row r="86" spans="1:2">
      <c r="A86" s="140">
        <v>74</v>
      </c>
      <c r="B86" s="141" t="s">
        <v>244</v>
      </c>
    </row>
    <row r="87" spans="1:2">
      <c r="A87" s="140">
        <v>75</v>
      </c>
      <c r="B87" s="141" t="s">
        <v>245</v>
      </c>
    </row>
    <row r="88" spans="1:2">
      <c r="A88" s="140">
        <v>76</v>
      </c>
      <c r="B88" s="141" t="s">
        <v>246</v>
      </c>
    </row>
    <row r="89" spans="1:2">
      <c r="A89" s="140">
        <v>77</v>
      </c>
      <c r="B89" s="141" t="s">
        <v>247</v>
      </c>
    </row>
    <row r="90" spans="1:2">
      <c r="A90" s="140">
        <v>78</v>
      </c>
      <c r="B90" s="141" t="s">
        <v>248</v>
      </c>
    </row>
    <row r="91" spans="1:2">
      <c r="A91" s="140">
        <v>79</v>
      </c>
      <c r="B91" s="141" t="s">
        <v>249</v>
      </c>
    </row>
    <row r="92" spans="1:2">
      <c r="A92" s="140">
        <v>80</v>
      </c>
      <c r="B92" s="141" t="s">
        <v>250</v>
      </c>
    </row>
    <row r="93" spans="1:2">
      <c r="A93" s="140">
        <v>81</v>
      </c>
      <c r="B93" s="141" t="s">
        <v>251</v>
      </c>
    </row>
    <row r="94" spans="1:2">
      <c r="A94" s="140">
        <v>82</v>
      </c>
      <c r="B94" s="141" t="s">
        <v>252</v>
      </c>
    </row>
    <row r="95" spans="1:2">
      <c r="A95" s="140">
        <v>83</v>
      </c>
      <c r="B95" s="141" t="s">
        <v>253</v>
      </c>
    </row>
    <row r="96" spans="1:2">
      <c r="A96" s="140">
        <v>84</v>
      </c>
      <c r="B96" s="141" t="s">
        <v>254</v>
      </c>
    </row>
    <row r="97" spans="1:2">
      <c r="A97" s="140">
        <v>85</v>
      </c>
      <c r="B97" s="141" t="s">
        <v>255</v>
      </c>
    </row>
    <row r="98" spans="1:2">
      <c r="A98" s="140">
        <v>86</v>
      </c>
      <c r="B98" s="141" t="s">
        <v>256</v>
      </c>
    </row>
    <row r="99" spans="1:2">
      <c r="A99" s="140">
        <v>87</v>
      </c>
      <c r="B99" s="141" t="s">
        <v>257</v>
      </c>
    </row>
    <row r="100" spans="1:2">
      <c r="A100" s="140">
        <v>88</v>
      </c>
      <c r="B100" s="141" t="s">
        <v>258</v>
      </c>
    </row>
    <row r="101" spans="1:2">
      <c r="A101" s="140">
        <v>89</v>
      </c>
      <c r="B101" s="141" t="s">
        <v>259</v>
      </c>
    </row>
    <row r="102" spans="1:2">
      <c r="A102" s="140">
        <v>90</v>
      </c>
      <c r="B102" s="141" t="s">
        <v>260</v>
      </c>
    </row>
    <row r="103" spans="1:2">
      <c r="A103" s="140">
        <v>91</v>
      </c>
      <c r="B103" s="141" t="s">
        <v>261</v>
      </c>
    </row>
    <row r="104" spans="1:2">
      <c r="A104" s="140">
        <v>92</v>
      </c>
      <c r="B104" s="141" t="s">
        <v>262</v>
      </c>
    </row>
    <row r="105" spans="1:2">
      <c r="A105" s="140">
        <v>93</v>
      </c>
      <c r="B105" s="141" t="s">
        <v>263</v>
      </c>
    </row>
    <row r="106" spans="1:2">
      <c r="A106" s="140">
        <v>94</v>
      </c>
      <c r="B106" s="141" t="s">
        <v>264</v>
      </c>
    </row>
    <row r="107" spans="1:2">
      <c r="A107" s="140">
        <v>95</v>
      </c>
      <c r="B107" s="141" t="s">
        <v>265</v>
      </c>
    </row>
    <row r="108" spans="1:2">
      <c r="A108" s="140">
        <v>96</v>
      </c>
      <c r="B108" s="141" t="s">
        <v>266</v>
      </c>
    </row>
    <row r="109" spans="1:2">
      <c r="A109" s="140">
        <v>97</v>
      </c>
      <c r="B109" s="141" t="s">
        <v>267</v>
      </c>
    </row>
    <row r="110" spans="1:2">
      <c r="A110" s="140">
        <v>98</v>
      </c>
      <c r="B110" s="141" t="s">
        <v>268</v>
      </c>
    </row>
    <row r="111" spans="1:2">
      <c r="A111" s="140">
        <v>99</v>
      </c>
      <c r="B111" s="141" t="s">
        <v>269</v>
      </c>
    </row>
    <row r="112" spans="1:2">
      <c r="A112" s="140">
        <v>100</v>
      </c>
      <c r="B112" s="141" t="s">
        <v>270</v>
      </c>
    </row>
  </sheetData>
  <sheetProtection sheet="1" objects="1" scenarios="1" selectLockedCells="1" selectUnlockedCells="1"/>
  <customSheetViews>
    <customSheetView guid="{95DC4E80-4059-4DBD-A03E-19A166873728}" state="hidden">
      <selection activeCell="A4" sqref="A4"/>
      <pageMargins left="0.75" right="0.75" top="1" bottom="1" header="0.5" footer="0.5"/>
      <pageSetup orientation="portrait" r:id="rId1"/>
      <headerFooter alignWithMargins="0"/>
    </customSheetView>
    <customSheetView guid="{D7CAE235-DD1C-4EEF-899D-8FC939865EF5}" state="hidden">
      <selection activeCell="A4" sqref="A4"/>
      <pageMargins left="0.75" right="0.75" top="1" bottom="1" header="0.5" footer="0.5"/>
      <pageSetup orientation="portrait" r:id="rId2"/>
      <headerFooter alignWithMargins="0"/>
    </customSheetView>
    <customSheetView guid="{A1254D92-3EE6-40FC-9F9F-6A8DD0D26E07}" state="hidden">
      <selection activeCell="A4" sqref="A4"/>
      <pageMargins left="0.75" right="0.75" top="1" bottom="1" header="0.5" footer="0.5"/>
      <pageSetup orientation="portrait" r:id="rId3"/>
      <headerFooter alignWithMargins="0"/>
    </customSheetView>
    <customSheetView guid="{51E8B268-CD70-41C9-97C5-6867BFB3D174}" state="hidden">
      <selection activeCell="A4" sqref="A4"/>
      <pageMargins left="0.75" right="0.75" top="1" bottom="1" header="0.5" footer="0.5"/>
      <pageSetup orientation="portrait" r:id="rId4"/>
      <headerFooter alignWithMargins="0"/>
    </customSheetView>
    <customSheetView guid="{F4494380-F964-4D0D-9D0A-9EA8E85D4225}" state="hidden">
      <selection activeCell="A4" sqref="A4"/>
      <pageMargins left="0.75" right="0.75" top="1" bottom="1" header="0.5" footer="0.5"/>
      <pageSetup orientation="portrait" r:id="rId5"/>
      <headerFooter alignWithMargins="0"/>
    </customSheetView>
    <customSheetView guid="{7D19A8FF-9B46-47E7-A025-8214920F0DEA}" state="hidden">
      <selection activeCell="A4" sqref="A4"/>
      <pageMargins left="0.75" right="0.75" top="1" bottom="1" header="0.5" footer="0.5"/>
      <pageSetup orientation="portrait" r:id="rId6"/>
      <headerFooter alignWithMargins="0"/>
    </customSheetView>
    <customSheetView guid="{C418AE7B-D663-4538-8B16-8531F14557D9}" state="hidden">
      <selection activeCell="A4" sqref="A4"/>
      <pageMargins left="0.75" right="0.75" top="1" bottom="1" header="0.5" footer="0.5"/>
      <pageSetup orientation="portrait" r:id="rId7"/>
      <headerFooter alignWithMargins="0"/>
    </customSheetView>
    <customSheetView guid="{10D78769-6122-4B7A-A6A3-9E5BCA27938C}" state="hidden">
      <selection activeCell="A4" sqref="A4"/>
      <pageMargins left="0.75" right="0.75" top="1" bottom="1" header="0.5" footer="0.5"/>
      <pageSetup orientation="portrait" r:id="rId8"/>
      <headerFooter alignWithMargins="0"/>
    </customSheetView>
    <customSheetView guid="{A59756C1-F119-409F-9749-7E17A89EC99C}" state="hidden">
      <selection activeCell="A4" sqref="A4"/>
      <pageMargins left="0.75" right="0.75" top="1" bottom="1" header="0.5" footer="0.5"/>
      <pageSetup orientation="portrait" r:id="rId9"/>
      <headerFooter alignWithMargins="0"/>
    </customSheetView>
    <customSheetView guid="{6B3BC699-AF50-49D1-A5D9-04AC9ECA2E6E}" state="hidden">
      <selection activeCell="A4" sqref="A4"/>
      <pageMargins left="0.75" right="0.75" top="1" bottom="1" header="0.5" footer="0.5"/>
      <pageSetup orientation="portrait" r:id="rId10"/>
      <headerFooter alignWithMargins="0"/>
    </customSheetView>
    <customSheetView guid="{088EE4B8-2AB2-4771-AF02-2799FFD209DC}" state="hidden">
      <selection activeCell="A4" sqref="A4"/>
      <pageMargins left="0.75" right="0.75" top="1" bottom="1" header="0.5" footer="0.5"/>
      <pageSetup orientation="portrait" r:id="rId11"/>
      <headerFooter alignWithMargins="0"/>
    </customSheetView>
    <customSheetView guid="{1FD9ACA5-802E-4240-ABEA-3FAA854014ED}"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C7FCA09A-C3E0-4408-81A0-5CFFEB0C6237}" state="hidden">
      <selection activeCell="A4" sqref="A4"/>
      <pageMargins left="0.75" right="0.75" top="1" bottom="1" header="0.5" footer="0.5"/>
      <pageSetup orientation="portrait" r:id="rId15"/>
      <headerFooter alignWithMargins="0"/>
    </customSheetView>
    <customSheetView guid="{9416EA7C-09DE-4A79-98DC-84D6183EE7EA}" state="hidden">
      <selection activeCell="A4" sqref="A4"/>
      <pageMargins left="0.75" right="0.75" top="1" bottom="1" header="0.5" footer="0.5"/>
      <pageSetup orientation="portrait" r:id="rId16"/>
      <headerFooter alignWithMargins="0"/>
    </customSheetView>
    <customSheetView guid="{ADFEEE36-FC64-4164-B026-18EA8FC2BA5B}" state="hidden">
      <selection activeCell="A4" sqref="A4"/>
      <pageMargins left="0.75" right="0.75" top="1" bottom="1" header="0.5" footer="0.5"/>
      <pageSetup orientation="portrait" r:id="rId17"/>
      <headerFooter alignWithMargins="0"/>
    </customSheetView>
    <customSheetView guid="{B5DDB8B7-72B3-44C4-BA38-BC879DA0D860}" state="hidden">
      <selection activeCell="A4" sqref="A4"/>
      <pageMargins left="0.75" right="0.75" top="1" bottom="1" header="0.5" footer="0.5"/>
      <pageSetup orientation="portrait" r:id="rId18"/>
      <headerFooter alignWithMargins="0"/>
    </customSheetView>
    <customSheetView guid="{0B294850-FD19-47B3-ACE9-A5EA58FA8F6C}" state="hidden">
      <selection activeCell="A4" sqref="A4"/>
      <pageMargins left="0.75" right="0.75" top="1" bottom="1" header="0.5" footer="0.5"/>
      <pageSetup orientation="portrait" r:id="rId19"/>
      <headerFooter alignWithMargins="0"/>
    </customSheetView>
    <customSheetView guid="{BCCF32CF-6814-4491-B636-EE6659CB2FDB}"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3.5"/>
  <sheetData/>
  <customSheetViews>
    <customSheetView guid="{95DC4E80-4059-4DBD-A03E-19A166873728}" state="hidden">
      <pageMargins left="0.7" right="0.7" top="0.75" bottom="0.75" header="0.3" footer="0.3"/>
      <pageSetup orientation="portrait" r:id="rId1"/>
    </customSheetView>
    <customSheetView guid="{D7CAE235-DD1C-4EEF-899D-8FC939865EF5}" state="hidden">
      <pageMargins left="0.7" right="0.7" top="0.75" bottom="0.75" header="0.3" footer="0.3"/>
      <pageSetup orientation="portrait" r:id="rId2"/>
    </customSheetView>
    <customSheetView guid="{A1254D92-3EE6-40FC-9F9F-6A8DD0D26E07}" state="hidden">
      <pageMargins left="0.7" right="0.7" top="0.75" bottom="0.75" header="0.3" footer="0.3"/>
      <pageSetup orientation="portrait" r:id="rId3"/>
    </customSheetView>
    <customSheetView guid="{51E8B268-CD70-41C9-97C5-6867BFB3D174}" state="hidden">
      <pageMargins left="0.7" right="0.7" top="0.75" bottom="0.75" header="0.3" footer="0.3"/>
      <pageSetup orientation="portrait" r:id="rId4"/>
    </customSheetView>
    <customSheetView guid="{F4494380-F964-4D0D-9D0A-9EA8E85D4225}" state="hidden">
      <pageMargins left="0.7" right="0.7" top="0.75" bottom="0.75" header="0.3" footer="0.3"/>
      <pageSetup orientation="portrait" r:id="rId5"/>
    </customSheetView>
    <customSheetView guid="{7D19A8FF-9B46-47E7-A025-8214920F0DEA}" state="hidden">
      <pageMargins left="0.7" right="0.7" top="0.75" bottom="0.75" header="0.3" footer="0.3"/>
      <pageSetup orientation="portrait" r:id="rId6"/>
    </customSheetView>
    <customSheetView guid="{C418AE7B-D663-4538-8B16-8531F14557D9}" state="hidden">
      <pageMargins left="0.7" right="0.7" top="0.75" bottom="0.75" header="0.3" footer="0.3"/>
      <pageSetup orientation="portrait" r:id="rId7"/>
    </customSheetView>
    <customSheetView guid="{10D78769-6122-4B7A-A6A3-9E5BCA27938C}" state="hidden">
      <pageMargins left="0.7" right="0.7" top="0.75" bottom="0.75" header="0.3" footer="0.3"/>
      <pageSetup orientation="portrait" r:id="rId8"/>
    </customSheetView>
    <customSheetView guid="{A59756C1-F119-409F-9749-7E17A89EC99C}" state="hidden">
      <pageMargins left="0.7" right="0.7" top="0.75" bottom="0.75" header="0.3" footer="0.3"/>
      <pageSetup orientation="portrait" r:id="rId9"/>
    </customSheetView>
    <customSheetView guid="{6B3BC699-AF50-49D1-A5D9-04AC9ECA2E6E}" state="hidden">
      <pageMargins left="0.7" right="0.7" top="0.75" bottom="0.75" header="0.3" footer="0.3"/>
      <pageSetup orientation="portrait" r:id="rId10"/>
    </customSheetView>
    <customSheetView guid="{088EE4B8-2AB2-4771-AF02-2799FFD209DC}" state="hidden">
      <pageMargins left="0.7" right="0.7" top="0.75" bottom="0.75" header="0.3" footer="0.3"/>
      <pageSetup orientation="portrait" r:id="rId11"/>
    </customSheetView>
    <customSheetView guid="{1FD9ACA5-802E-4240-ABEA-3FAA854014ED}">
      <pageMargins left="0.7" right="0.7" top="0.75" bottom="0.75" header="0.3" footer="0.3"/>
    </customSheetView>
    <customSheetView guid="{494F6778-23FE-4AAC-B37D-6C7543FC13B9}" state="hidden">
      <pageMargins left="0.7" right="0.7" top="0.75" bottom="0.75" header="0.3" footer="0.3"/>
      <pageSetup orientation="portrait" verticalDpi="0" r:id="rId12"/>
    </customSheetView>
    <customSheetView guid="{C7FCA09A-C3E0-4408-81A0-5CFFEB0C6237}" state="hidden">
      <pageMargins left="0.7" right="0.7" top="0.75" bottom="0.75" header="0.3" footer="0.3"/>
      <pageSetup orientation="portrait" verticalDpi="0" r:id="rId13"/>
    </customSheetView>
    <customSheetView guid="{9416EA7C-09DE-4A79-98DC-84D6183EE7EA}" state="hidden">
      <pageMargins left="0.7" right="0.7" top="0.75" bottom="0.75" header="0.3" footer="0.3"/>
      <pageSetup orientation="portrait" r:id="rId14"/>
    </customSheetView>
    <customSheetView guid="{ADFEEE36-FC64-4164-B026-18EA8FC2BA5B}" state="hidden">
      <pageMargins left="0.7" right="0.7" top="0.75" bottom="0.75" header="0.3" footer="0.3"/>
      <pageSetup orientation="portrait" r:id="rId15"/>
    </customSheetView>
    <customSheetView guid="{B5DDB8B7-72B3-44C4-BA38-BC879DA0D860}" state="hidden">
      <pageMargins left="0.7" right="0.7" top="0.75" bottom="0.75" header="0.3" footer="0.3"/>
      <pageSetup orientation="portrait" r:id="rId16"/>
    </customSheetView>
    <customSheetView guid="{0B294850-FD19-47B3-ACE9-A5EA58FA8F6C}" state="hidden">
      <pageMargins left="0.7" right="0.7" top="0.75" bottom="0.75" header="0.3" footer="0.3"/>
      <pageSetup orientation="portrait" r:id="rId17"/>
    </customSheetView>
    <customSheetView guid="{BCCF32CF-6814-4491-B636-EE6659CB2FDB}" state="hidden">
      <pageMargins left="0.7" right="0.7" top="0.75" bottom="0.75" header="0.3" footer="0.3"/>
      <pageSetup orientation="portrait" r:id="rId18"/>
    </customSheetView>
  </customSheetView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14-IP</vt:lpstr>
      <vt:lpstr>Attach 15 _old</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kumar</cp:lastModifiedBy>
  <cp:lastPrinted>2020-01-27T10:01:56Z</cp:lastPrinted>
  <dcterms:created xsi:type="dcterms:W3CDTF">2010-09-27T08:09:01Z</dcterms:created>
  <dcterms:modified xsi:type="dcterms:W3CDTF">2020-04-27T13:23:21Z</dcterms:modified>
</cp:coreProperties>
</file>